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a Petružalková\Desktop\Přílohy\přílohy ke strategii\Příloha č. 25_Finanční plán\"/>
    </mc:Choice>
  </mc:AlternateContent>
  <bookViews>
    <workbookView xWindow="0" yWindow="0" windowWidth="20490" windowHeight="7455"/>
  </bookViews>
  <sheets>
    <sheet name="finanční plán" sheetId="1" r:id="rId1"/>
    <sheet name="plán indikátorů" sheetId="2" r:id="rId2"/>
    <sheet name="Financování podle jednotlivých " sheetId="8" r:id="rId3"/>
    <sheet name="Financování podle fondů" sheetId="9" r:id="rId4"/>
  </sheets>
  <calcPr calcId="152511"/>
</workbook>
</file>

<file path=xl/calcChain.xml><?xml version="1.0" encoding="utf-8"?>
<calcChain xmlns="http://schemas.openxmlformats.org/spreadsheetml/2006/main">
  <c r="F14" i="9" l="1"/>
  <c r="E14" i="9"/>
  <c r="D14" i="9"/>
  <c r="H139" i="8" l="1"/>
  <c r="H418" i="8" l="1"/>
  <c r="E13" i="9" l="1"/>
  <c r="F13" i="9"/>
  <c r="D13" i="9"/>
  <c r="F12" i="9"/>
  <c r="E11" i="9"/>
  <c r="F11" i="9"/>
  <c r="D11" i="9"/>
  <c r="F10" i="9"/>
  <c r="E9" i="9"/>
  <c r="F9" i="9"/>
  <c r="D9" i="9"/>
  <c r="F8" i="9"/>
  <c r="F7" i="9"/>
  <c r="H378" i="8" l="1"/>
  <c r="L378" i="8"/>
  <c r="I378" i="8"/>
  <c r="L313" i="8"/>
  <c r="H313" i="8"/>
  <c r="H569" i="8" l="1"/>
  <c r="H525" i="8"/>
  <c r="I505" i="8"/>
  <c r="H505" i="8"/>
  <c r="H485" i="8"/>
  <c r="H462" i="8"/>
  <c r="H461" i="8"/>
  <c r="L441" i="8"/>
  <c r="I441" i="8"/>
  <c r="H421" i="8"/>
  <c r="H398" i="8"/>
  <c r="H397" i="8"/>
  <c r="H358" i="8"/>
  <c r="H335" i="8"/>
  <c r="H334" i="8"/>
  <c r="I313" i="8"/>
  <c r="H293" i="8"/>
  <c r="H270" i="8"/>
  <c r="H269" i="8"/>
  <c r="H268" i="8"/>
  <c r="H228" i="8"/>
  <c r="H205" i="8"/>
  <c r="H203" i="8"/>
  <c r="H138" i="8"/>
  <c r="H140" i="8"/>
  <c r="H441" i="8" l="1"/>
  <c r="H382" i="8"/>
  <c r="H240" i="8" l="1"/>
  <c r="H235" i="8"/>
  <c r="H233" i="8"/>
  <c r="H231" i="8"/>
  <c r="H229" i="8"/>
  <c r="H215" i="8"/>
  <c r="H164" i="8"/>
  <c r="H150" i="8"/>
  <c r="H143" i="8"/>
  <c r="H60" i="8"/>
  <c r="H54" i="8"/>
  <c r="H50" i="8"/>
  <c r="H48" i="8"/>
  <c r="H45" i="8"/>
  <c r="H42" i="8"/>
  <c r="H40" i="8"/>
  <c r="H38" i="8"/>
  <c r="H34" i="8"/>
  <c r="H20" i="8"/>
  <c r="H14" i="8"/>
  <c r="H512" i="8"/>
  <c r="H488" i="8"/>
  <c r="H486" i="8"/>
  <c r="H472" i="8"/>
  <c r="H469" i="8"/>
  <c r="H442" i="8"/>
  <c r="H422" i="8"/>
  <c r="H408" i="8"/>
  <c r="H405" i="8"/>
  <c r="H379" i="8"/>
  <c r="H375" i="8"/>
  <c r="H373" i="8"/>
  <c r="H367" i="8"/>
  <c r="H361" i="8"/>
  <c r="H359" i="8"/>
  <c r="H345" i="8"/>
  <c r="H310" i="8"/>
  <c r="H298" i="8"/>
  <c r="H296" i="8"/>
  <c r="H294" i="8"/>
  <c r="H280" i="8"/>
  <c r="H255" i="8"/>
  <c r="H249" i="8"/>
  <c r="J469" i="8" l="1"/>
  <c r="I469" i="8"/>
  <c r="J143" i="8"/>
  <c r="I143" i="8"/>
  <c r="J14" i="8"/>
  <c r="I14" i="8"/>
  <c r="J255" i="8" l="1"/>
  <c r="I255" i="8"/>
  <c r="J512" i="8"/>
  <c r="I512" i="8"/>
  <c r="J240" i="8"/>
  <c r="I240" i="8"/>
  <c r="J367" i="8"/>
  <c r="I367" i="8"/>
  <c r="J235" i="8"/>
  <c r="I235" i="8"/>
  <c r="J233" i="8"/>
  <c r="I233" i="8"/>
  <c r="J298" i="8"/>
  <c r="I298" i="8"/>
  <c r="J488" i="8"/>
  <c r="I488" i="8"/>
  <c r="J486" i="8"/>
  <c r="I486" i="8"/>
  <c r="J34" i="8"/>
  <c r="I34" i="8"/>
  <c r="K418" i="8"/>
  <c r="I418" i="8"/>
  <c r="H355" i="8"/>
  <c r="K355" i="8" s="1"/>
  <c r="H290" i="8"/>
  <c r="K290" i="8" s="1"/>
  <c r="H225" i="8"/>
  <c r="K225" i="8" s="1"/>
  <c r="H482" i="8"/>
  <c r="I482" i="8" s="1"/>
  <c r="H160" i="8"/>
  <c r="I160" i="8" s="1"/>
  <c r="H352" i="8"/>
  <c r="H153" i="8"/>
  <c r="J150" i="8"/>
  <c r="I150" i="8"/>
  <c r="I355" i="8" l="1"/>
  <c r="K482" i="8"/>
  <c r="I290" i="8"/>
  <c r="I225" i="8"/>
  <c r="K160" i="8"/>
  <c r="I405" i="8"/>
  <c r="H5" i="8" l="1"/>
  <c r="I5" i="8" s="1"/>
  <c r="H264" i="8"/>
  <c r="K264" i="8" s="1"/>
  <c r="H329" i="8"/>
  <c r="I329" i="8" s="1"/>
  <c r="H199" i="8"/>
  <c r="I199" i="8" s="1"/>
  <c r="I264" i="8" l="1"/>
  <c r="K199" i="8"/>
  <c r="K5" i="8"/>
  <c r="K329" i="8"/>
  <c r="J60" i="8"/>
  <c r="I60" i="8"/>
  <c r="J45" i="8"/>
  <c r="I45" i="8"/>
  <c r="J42" i="8"/>
  <c r="I42" i="8"/>
  <c r="J40" i="8"/>
  <c r="I40" i="8"/>
  <c r="J38" i="8"/>
  <c r="I38" i="8"/>
  <c r="H30" i="8"/>
  <c r="H27" i="8"/>
  <c r="I20" i="8"/>
  <c r="H157" i="8" l="1"/>
  <c r="H222" i="8"/>
  <c r="J422" i="8" l="1"/>
  <c r="I422" i="8"/>
  <c r="J405" i="8"/>
  <c r="J375" i="8"/>
  <c r="I375" i="8"/>
  <c r="J361" i="8"/>
  <c r="I361" i="8"/>
  <c r="J359" i="8" l="1"/>
  <c r="I359" i="8"/>
  <c r="J310" i="8" l="1"/>
  <c r="I310" i="8"/>
  <c r="J296" i="8"/>
  <c r="I296" i="8"/>
  <c r="J294" i="8"/>
  <c r="I294" i="8"/>
  <c r="I231" i="8"/>
  <c r="I229" i="8"/>
  <c r="J231" i="8" l="1"/>
  <c r="J229" i="8"/>
  <c r="J164" i="8"/>
  <c r="I164" i="8"/>
  <c r="J50" i="8"/>
  <c r="I50" i="8"/>
  <c r="J472" i="8" l="1"/>
  <c r="K456" i="8"/>
  <c r="J442" i="8"/>
  <c r="J424" i="8"/>
  <c r="I424" i="8"/>
  <c r="J408" i="8"/>
  <c r="K392" i="8"/>
  <c r="K382" i="8"/>
  <c r="I379" i="8"/>
  <c r="J373" i="8"/>
  <c r="I373" i="8"/>
  <c r="K352" i="8"/>
  <c r="J345" i="8"/>
  <c r="I345" i="8"/>
  <c r="I336" i="8"/>
  <c r="H287" i="8"/>
  <c r="I287" i="8" s="1"/>
  <c r="J280" i="8"/>
  <c r="I271" i="8"/>
  <c r="I249" i="8"/>
  <c r="I222" i="8"/>
  <c r="J215" i="8"/>
  <c r="L184" i="8"/>
  <c r="J184" i="8"/>
  <c r="I184" i="8"/>
  <c r="J166" i="8"/>
  <c r="I166" i="8"/>
  <c r="I157" i="8"/>
  <c r="K153" i="8"/>
  <c r="L101" i="8"/>
  <c r="J101" i="8"/>
  <c r="I54" i="8"/>
  <c r="I48" i="8"/>
  <c r="J48" i="8"/>
  <c r="K30" i="8"/>
  <c r="K27" i="8"/>
  <c r="J20" i="8"/>
  <c r="I442" i="8" l="1"/>
  <c r="K157" i="8"/>
  <c r="J336" i="8"/>
  <c r="J379" i="8"/>
  <c r="I472" i="8"/>
  <c r="I153" i="8"/>
  <c r="J54" i="8"/>
  <c r="I215" i="8"/>
  <c r="K222" i="8"/>
  <c r="J249" i="8"/>
  <c r="I382" i="8"/>
  <c r="J271" i="8"/>
  <c r="K287" i="8"/>
  <c r="I30" i="8"/>
  <c r="I352" i="8"/>
  <c r="I27" i="8"/>
  <c r="I280" i="8"/>
  <c r="I408" i="8"/>
  <c r="I456" i="8"/>
  <c r="D18" i="2" l="1"/>
  <c r="F18" i="2"/>
</calcChain>
</file>

<file path=xl/sharedStrings.xml><?xml version="1.0" encoding="utf-8"?>
<sst xmlns="http://schemas.openxmlformats.org/spreadsheetml/2006/main" count="2664" uniqueCount="420">
  <si>
    <t>IDENTIFIKACE programu</t>
  </si>
  <si>
    <t>Program</t>
  </si>
  <si>
    <t>IROP</t>
  </si>
  <si>
    <t>PR IROP</t>
  </si>
  <si>
    <t>PR PRV</t>
  </si>
  <si>
    <t>PRV</t>
  </si>
  <si>
    <t>Z toho vlastní zdroje příjemce</t>
  </si>
  <si>
    <t>Identifikace indikátorů</t>
  </si>
  <si>
    <t>Kód NČI2014+</t>
  </si>
  <si>
    <t>Název indikátoru</t>
  </si>
  <si>
    <t>Hodnoty indikátorů</t>
  </si>
  <si>
    <t>Výchozí hodnota</t>
  </si>
  <si>
    <t>Datum výchozí hodnoty</t>
  </si>
  <si>
    <t>Cílová hodnota</t>
  </si>
  <si>
    <t>Datum cílové hodnoty</t>
  </si>
  <si>
    <t>Programový rámec</t>
  </si>
  <si>
    <t>9d</t>
  </si>
  <si>
    <t>19.2.1</t>
  </si>
  <si>
    <t>Specifický cíl SCLLD</t>
  </si>
  <si>
    <t>Opatření SCLLD</t>
  </si>
  <si>
    <t>Prioritní osa OP / Priorita Unie</t>
  </si>
  <si>
    <t>Investiční priorita OP / Prioritní oblast</t>
  </si>
  <si>
    <t>Specifický cíl OP/operace PRV</t>
  </si>
  <si>
    <t>Měrná jednotka</t>
  </si>
  <si>
    <t>Typ Indikátoru (výstup/výsledek)</t>
  </si>
  <si>
    <t>Milník 31.12.2018 (je-li ŘO vyžadován)</t>
  </si>
  <si>
    <t xml:space="preserve">Odůvodnění, jakým způsobem byly hodnoty stanoveny </t>
  </si>
  <si>
    <t>Podopatření SCLLD</t>
  </si>
  <si>
    <t>4.1</t>
  </si>
  <si>
    <t>x</t>
  </si>
  <si>
    <t>Počet podniků pobírajících podporu</t>
  </si>
  <si>
    <t>podniky</t>
  </si>
  <si>
    <t>výstup</t>
  </si>
  <si>
    <t>porovnáním v regionu požadovaného stavu s možnostmi financování z evropských fondů</t>
  </si>
  <si>
    <t>Počet nových podniků, které dostávají podporu</t>
  </si>
  <si>
    <t>Zvýšení zaměstnanosti v podporovaných podnicích</t>
  </si>
  <si>
    <t>FTE</t>
  </si>
  <si>
    <t>Míra nezaměstnanosti osob s nejnižším vzděláním</t>
  </si>
  <si>
    <t>%</t>
  </si>
  <si>
    <t>výsledek</t>
  </si>
  <si>
    <t>6</t>
  </si>
  <si>
    <t>Počet podpořených podniků/příjemců</t>
  </si>
  <si>
    <t>podniky/příjemci</t>
  </si>
  <si>
    <t>Pracovní místa v rámci podpořených projektů (Leader)</t>
  </si>
  <si>
    <t>Počet účastníků vzdělávání (týká se pouze vzdělávacích akcí, nikoli informačních)</t>
  </si>
  <si>
    <t>účastníci</t>
  </si>
  <si>
    <t>Kapacita podporovaných zařízení péče o děti nebo vzdělávacích zařízení</t>
  </si>
  <si>
    <t>Počet podpořených vzdělávacích zařízení</t>
  </si>
  <si>
    <t>osoby</t>
  </si>
  <si>
    <t>zařízení</t>
  </si>
  <si>
    <t>Podíl tříletých dětí umístěných v předškolním zařízení</t>
  </si>
  <si>
    <t>Podíl osob předčasně opouštějících vzdělávací systém</t>
  </si>
  <si>
    <t>Počet podpořených operací (akcí)</t>
  </si>
  <si>
    <t>Celková plocha</t>
  </si>
  <si>
    <t>operace (akce)</t>
  </si>
  <si>
    <t>ha</t>
  </si>
  <si>
    <t>Délka nově vybudovaných cyklostezek a cyklotras</t>
  </si>
  <si>
    <t>km</t>
  </si>
  <si>
    <t>Délka rekonstruovaných cyklostezek a cyklotras</t>
  </si>
  <si>
    <t>Počet parkovacích míst pro jízdní kola</t>
  </si>
  <si>
    <t>parkovací místa</t>
  </si>
  <si>
    <t>Podíl cyklistiky na přepravních výkonech</t>
  </si>
  <si>
    <t>Počet nových nebo rekonstruovaných přestupních terminálů ve veřejné dopravě</t>
  </si>
  <si>
    <t>Počet vytvořených parkovacích míst</t>
  </si>
  <si>
    <t>terminály</t>
  </si>
  <si>
    <t>Počet zařízení a služeb pro řízení dopravy</t>
  </si>
  <si>
    <t>Počet realizací vedoucích ke zvýšení bezpečnosti v dopravě</t>
  </si>
  <si>
    <t>realizace</t>
  </si>
  <si>
    <t>Podíl veřejné osobní dopravy na celkových výkonech v osobní dopravě</t>
  </si>
  <si>
    <t>Počet nových a modernizovaných objektů sloužících složkám IZS</t>
  </si>
  <si>
    <t>objekt</t>
  </si>
  <si>
    <t>Počet nové techniky a věcných prostředků složek IZS</t>
  </si>
  <si>
    <t>set</t>
  </si>
  <si>
    <t>Počet exponovaných území s nedostatečnou připraveností složek IZS</t>
  </si>
  <si>
    <t>území</t>
  </si>
  <si>
    <t>Počet podpořených zázemí pro služby a sociální práci</t>
  </si>
  <si>
    <t>zázemí</t>
  </si>
  <si>
    <t>Počet poskytovaných druhů sociálních služeb</t>
  </si>
  <si>
    <t>služby</t>
  </si>
  <si>
    <t>Počet podpořených bytů pro sociální bydlení</t>
  </si>
  <si>
    <t>bytové jednotky</t>
  </si>
  <si>
    <t>Kapacita služeb a sociální péče</t>
  </si>
  <si>
    <t>klienti</t>
  </si>
  <si>
    <t>Průměrný počet osob využívající sociální bydlení</t>
  </si>
  <si>
    <t>osoby/rok</t>
  </si>
  <si>
    <t>Nárůst kapacity sociálních bytů</t>
  </si>
  <si>
    <t>Celková délka lesních cest</t>
  </si>
  <si>
    <t>Celková délka polních cest</t>
  </si>
  <si>
    <t>Počet podpořených kooperačních činností</t>
  </si>
  <si>
    <t>akce</t>
  </si>
  <si>
    <t>Celková délka cest zajišťující zpřístupnění pozemků, zvýšení prostupnosti krajiny a její diverzifikaci</t>
  </si>
  <si>
    <t>Počet nově pořízených vozidel pro veřejnou dopravu</t>
  </si>
  <si>
    <t>vozidla</t>
  </si>
  <si>
    <t>Počet revitalizovaných památkových objektů</t>
  </si>
  <si>
    <t>objekty</t>
  </si>
  <si>
    <t>Zvýšení očekávaného počtu návštěv podporovaných kulturních a přírodních památek a atrakcí</t>
  </si>
  <si>
    <t>návštěvy/rok</t>
  </si>
  <si>
    <t>Počet návštěv kulturních památek a paměťových institucí zpřístupněných za vstupné</t>
  </si>
  <si>
    <t>návštěvníci/rok</t>
  </si>
  <si>
    <t>Celkový počet účastníků informačních akcí</t>
  </si>
  <si>
    <t>Počet podniků/příjemců, kteří obdrželi podporu na investice do agroturistiky</t>
  </si>
  <si>
    <t>Celkový počet realizovaných projektů/opatření v lesích</t>
  </si>
  <si>
    <t>Počet pořízených mobiliářů (informační tabule, koše apod.)</t>
  </si>
  <si>
    <t>počet prvků</t>
  </si>
  <si>
    <t>Počet podpořených projektů</t>
  </si>
  <si>
    <t>projekty</t>
  </si>
  <si>
    <t>PLÁN FINANCOVÁNÍ (způsobilé výdaje v tis. Kč)</t>
  </si>
  <si>
    <t>Celkové způsobilé výdaje (CZV)</t>
  </si>
  <si>
    <t>Z toho podpora</t>
  </si>
  <si>
    <t>Nezpůsobilé výdaje (tis. Kč)</t>
  </si>
  <si>
    <t>Z toho vlastní zdroje příjemci</t>
  </si>
  <si>
    <t>Počet informačních akcí</t>
  </si>
  <si>
    <t>projekty/operace</t>
  </si>
  <si>
    <t>Počet podpořených prodejen místních produktů</t>
  </si>
  <si>
    <t>prodejny</t>
  </si>
  <si>
    <t>Pracovní místa vytvořená v rámci podpořených projektů (Leader)</t>
  </si>
  <si>
    <t>Celková délka oplocenky</t>
  </si>
  <si>
    <t>m</t>
  </si>
  <si>
    <t>Celková délka cest/stezek</t>
  </si>
  <si>
    <t>Počet sociálních podniků vzniklých díky podpoře</t>
  </si>
  <si>
    <t>organizace</t>
  </si>
  <si>
    <t>Počet podpořených již existujících sociálních podniků</t>
  </si>
  <si>
    <t>Účastníci zaměstnaní po ukončení své účasti, včetně OSVČ</t>
  </si>
  <si>
    <t>Účastníci zaměstnaní 6 měsíců po ukončení své účasti, včetně OSVČ</t>
  </si>
  <si>
    <t>Účastíci ve věku nad 54 let zaměstnancí 6 měsíců po ukončení své účasti, včetně OSVČ</t>
  </si>
  <si>
    <t>Celkový počet účastníků</t>
  </si>
  <si>
    <t>2</t>
  </si>
  <si>
    <t>Využívání podpořených služeb</t>
  </si>
  <si>
    <t>Kapacita podpořených služeb</t>
  </si>
  <si>
    <t>místa</t>
  </si>
  <si>
    <t>Účastníci, kteří získali kvalifikaci po ukončení své účasti</t>
  </si>
  <si>
    <t>2.3.1 Zvýšit zapojení lokálních aktérů do řešení problémů nezaměstnanosti a sociálního začleňování ve venkovských oblastech</t>
  </si>
  <si>
    <t>2.3</t>
  </si>
  <si>
    <t>Počet projektů, které zcela nebo z části provádějí sociální partneři nebo nevládní organizace</t>
  </si>
  <si>
    <t>vlastní</t>
  </si>
  <si>
    <t>projekty/opatření</t>
  </si>
  <si>
    <t>OP ŽP</t>
  </si>
  <si>
    <t>4</t>
  </si>
  <si>
    <t>Plocha stanovišť, které jsou podporovány s cílem zlepšit jejich stav zachování</t>
  </si>
  <si>
    <t>0 (5 628 pro ČR)</t>
  </si>
  <si>
    <t>lokalita</t>
  </si>
  <si>
    <t>4.3</t>
  </si>
  <si>
    <t>Počet podniků pobírajících granty</t>
  </si>
  <si>
    <t>Soukromé investice odpovídající veřejné podpoře podniků (granty)</t>
  </si>
  <si>
    <t>EUR</t>
  </si>
  <si>
    <t>Zvýšení zaměstnanosti v podporovaných podnicích se zaměřením na znevýhodněné skupiny</t>
  </si>
  <si>
    <t>Počet revitalizací přírodního dědictví</t>
  </si>
  <si>
    <t>revitalizace</t>
  </si>
  <si>
    <t>Počet realizací rozvoje infrastrukturních opatření</t>
  </si>
  <si>
    <t>zažízení</t>
  </si>
  <si>
    <t>Počet lokalit, kde byly posíleny ekosystémové funkce krajiny</t>
  </si>
  <si>
    <t>925 01</t>
  </si>
  <si>
    <t>Celkové veřejné výdaje</t>
  </si>
  <si>
    <t xml:space="preserve">Programový rámec </t>
  </si>
  <si>
    <t>Nezpůsobilé výdaje (v tis.Kč)</t>
  </si>
  <si>
    <t>Tabulka g) Indikátory podle jednotlivých specifických cílů a opatření (příp. podopatření) SCLLD</t>
  </si>
  <si>
    <t>PR ZAM</t>
  </si>
  <si>
    <t>PR ŽP</t>
  </si>
  <si>
    <t>6B</t>
  </si>
  <si>
    <t>19.3.1</t>
  </si>
  <si>
    <t>2.3.1</t>
  </si>
  <si>
    <t xml:space="preserve"> </t>
  </si>
  <si>
    <t>Tabulka f) Financování SCLLD v jednotlivých letech podle specifických cílů operačních programů /opatření EZFRV (PRV) - CELKEM</t>
  </si>
  <si>
    <t>Tabulka f) Financování SCLLD v jednotlivých letech podle specifických cílů operačních programů /opatření EZFRV (PRV) - 2016</t>
  </si>
  <si>
    <t>Tabulka f) Financování SCLLD v jednotlivých letech podle specifických cílů operačních programů /opatření EZFRV (PRV) -2017</t>
  </si>
  <si>
    <t>Tabulka f) Financování SCLLD v jednotlivých letech podle specifických cílů operačních programů /opatření EZFRV (PRV) -2018</t>
  </si>
  <si>
    <t>Tabulka f) Financování SCLLD v jednotlivých letech podle specifických cílů operačních programů /opatření EZFRV (PRV) -2019</t>
  </si>
  <si>
    <t>Tabulka f) Financování SCLLD v jednotlivých letech podle specifických cílů operačních programů /opatření EZFRV (PRV) -2020</t>
  </si>
  <si>
    <t>Tabulka f) Financování SCLLD v jednotlivých letech podle specifických cílů operačních programů /opatření EZFRV (PRV) -2021</t>
  </si>
  <si>
    <t>Tabulka f) Financování SCLLD v jednotlivých letech podle specifických cílů operačních programů /opatření EZFRV (PRV) -2022</t>
  </si>
  <si>
    <t>Národní veřejné zdroje (SR, SF)          (b)</t>
  </si>
  <si>
    <t>Národní veřejné zdroje (kraj, obec, jiné)                 (c)</t>
  </si>
  <si>
    <t>Národní soukromé zdroje (d)</t>
  </si>
  <si>
    <t xml:space="preserve">Prioritní osa OP / Priorita Unie </t>
  </si>
  <si>
    <t xml:space="preserve">Investiční priorita OP / Prioritní oblast </t>
  </si>
  <si>
    <t xml:space="preserve">Investiční priorita OP / Prioritní oblast  </t>
  </si>
  <si>
    <t xml:space="preserve">Investiční priorita OP / Prioritní oblast / </t>
  </si>
  <si>
    <t>Specifický cíl OP / Operace PRV</t>
  </si>
  <si>
    <t>Tabulka e) Financování podle jednotlivých specifických cílů a opatření (příp. podopatření) SCLLD v jednotlivých letech - CELKEM</t>
  </si>
  <si>
    <t>Tabulka e) Financování podle jednotlivých specifických cílů a opatření (příp. podopatření) SCLLD v jednotlivých letech - 2016</t>
  </si>
  <si>
    <t>Tabulka e) Financování podle jednotlivých specifických cílů a opatření (příp. podopatření) SCLLD v jednotlivých letech - 2017</t>
  </si>
  <si>
    <t>Tabulka e) Financování podle jednotlivých specifických cílů a opatření (příp. podopatření) SCLLD v jednotlivých letech - 2018</t>
  </si>
  <si>
    <t>Tabulka e) Financování podle jednotlivých specifických cílů a opatření (příp. podopatření) SCLLD v jednotlivých letech - 2019</t>
  </si>
  <si>
    <t>Tabulka e) Financování podle jednotlivých specifických cílů a opatření (příp. podopatření) SCLLD v jednotlivých letech - 2020</t>
  </si>
  <si>
    <t>Tabulka e) Financování podle jednotlivých specifických cílů a opatření (příp. podopatření) SCLLD v jednotlivých letech - 2021</t>
  </si>
  <si>
    <t>Tabulka e) Financování podle jednotlivých specifických cílů a opatření (příp. podopatření) SCLLD v jednotlivých letech - 2022</t>
  </si>
  <si>
    <t>Tabulka e) Financování podle jednotlivých specifických cílů a opatření (příp. podopatření) SCLLD v jednotlivých letech - 2023</t>
  </si>
  <si>
    <t>není</t>
  </si>
  <si>
    <t>SC 5.2 Zlepšit partnerství, spolupráci a informovanost MAS</t>
  </si>
  <si>
    <t>OP ZAM</t>
  </si>
  <si>
    <t>4.1 Pečovat o lesy a zemědělskou krajinu</t>
  </si>
  <si>
    <t>1.1 Zlepšit podmínky pro zaměstnanost především znevýhodněných obyvatel</t>
  </si>
  <si>
    <t>1.1. Zlepšit podmínky pro zaměstnanost především znevýhodněných obyvatel</t>
  </si>
  <si>
    <t>1.2 Rozvíjet a podporovat drobné podnikání, malé a střední podniky</t>
  </si>
  <si>
    <t xml:space="preserve">2.3.1 </t>
  </si>
  <si>
    <t xml:space="preserve">4.1 </t>
  </si>
  <si>
    <t>2.4 Zkvalitnit infrastrukturu cestovního ruchu</t>
  </si>
  <si>
    <t>2.5 Zvýšit bezpečnost v obcích</t>
  </si>
  <si>
    <t>3.1 Zvýšit dostupnost a úroveň sociálních a zdravotních služeb</t>
  </si>
  <si>
    <t>4.3 Obnovit a zachovat kulturní a přírodní památky a venkovský vzhled obcí</t>
  </si>
  <si>
    <t>Hodnoty převzaty z Programového dokumentu IROP.</t>
  </si>
  <si>
    <t xml:space="preserve">Příspěvek Unie </t>
  </si>
  <si>
    <t>Národní veřejné zdroje (SR, SF)</t>
  </si>
  <si>
    <t>Národní veřejné zdroje (kraj, obec, jiné)</t>
  </si>
  <si>
    <t>Národní soukromé zdroje</t>
  </si>
  <si>
    <t>1</t>
  </si>
  <si>
    <t>1.1.1 Podpora sociálního podnikání</t>
  </si>
  <si>
    <t>1.1.1.1 Vznik a modernizace sociálních podniků</t>
  </si>
  <si>
    <t>1.1.2. Vytváření pracovních příležitostí pro znevýhodněné skupiny obyvatel</t>
  </si>
  <si>
    <t>1.1.3 Propojení profesních a rodinných potřeb</t>
  </si>
  <si>
    <t xml:space="preserve">       2.1 Rozvíjet a podporovat školní a předškolní zařízení          3.2 Podporovat mimoškolní aktivity</t>
  </si>
  <si>
    <t>1.1.1.2. Vznik a rozvoj nových podnikatelských aktivit v oblasti sociálního podnikání</t>
  </si>
  <si>
    <t>1.2 Rozvíjet a podporovat drobné podnikání, malé a střední podniky                   1.3 Prozvíjet místní tradiční řemesla, produkty a služby</t>
  </si>
  <si>
    <t>2.4 Zkvalitnit infrastrukturu cestovního ruchu                                   2.5 Zvýšit bezpečnost v obcích                                  4.2 Chránit přírodu a přírodní bohatství</t>
  </si>
  <si>
    <t>3.1.2 Podpora sociální integrace včetně vzdělávání sociálních pracovníků</t>
  </si>
  <si>
    <t>4.1.3 Výsadba a obnova zeleně</t>
  </si>
  <si>
    <t>4.2 Chránit přírodu a přírodní bohatství</t>
  </si>
  <si>
    <t>5.2 Zlepšit partnerství, spolupráci a informovanost MAS</t>
  </si>
  <si>
    <t xml:space="preserve"> 1.2 Rozvíjet a podporovat drobné podnikání, malé a střední podniky</t>
  </si>
  <si>
    <t xml:space="preserve"> 2.4 Zkvalitnit infrastrukturu cestovního ruchu   </t>
  </si>
  <si>
    <t xml:space="preserve">4.3 </t>
  </si>
  <si>
    <t>lůžka</t>
  </si>
  <si>
    <t xml:space="preserve">  1.3 Prozvíjet místní tradiční řemesla, produkty a služby                     2.4 Zkvalitnit infrastrukturu cestovního ruchu</t>
  </si>
  <si>
    <t xml:space="preserve"> 4.1.1.1 Podpora zemědělských podniků                  (PR PRV - 2)</t>
  </si>
  <si>
    <t>4.1.1.2 Podpora lesnické technologie a techniky              (PR PRV - 11)</t>
  </si>
  <si>
    <t>4.1.1.3 Podpora lesnictví                (PR PRV - 4)</t>
  </si>
  <si>
    <t>4.1.1.4 Podpora zemědělství                   (PR PRV - 5)</t>
  </si>
  <si>
    <t>4.1.1.5 Spolupráce pro sdílení zařízení a zdrojů subjektů v regionu                 (PR PRV - 12)</t>
  </si>
  <si>
    <t>4.1.1.6 Spolupráce mezi aktéry krátkých dodavatelských řetězců a místních trhů     (PR PRV - 13)</t>
  </si>
  <si>
    <t>4.1.4.1 Pozemkové úpravy                   (PR PRV - 6)</t>
  </si>
  <si>
    <t>4.1.4.2 Ochrana lesních porostů                   (PR PRV - 9)</t>
  </si>
  <si>
    <t>Příspěvek Unie              (a)</t>
  </si>
  <si>
    <t xml:space="preserve">     Příspěvek Unie         (a)</t>
  </si>
  <si>
    <t>Příspěvek Unie               (a)</t>
  </si>
  <si>
    <t>Příspěvek Unie                   (a)</t>
  </si>
  <si>
    <t xml:space="preserve">h) financování podle programů a ESI fondů (Podpora v tisících Kč) </t>
  </si>
  <si>
    <t xml:space="preserve">Pozn.: Tabulka se generuje automaticky v MS2014+ z údajů vyplněných v tabulce e). </t>
  </si>
  <si>
    <t>Fond</t>
  </si>
  <si>
    <t>Příspěvek Unie (tis. Kč)</t>
  </si>
  <si>
    <t>Národní spolufinancování (tis. Kč)</t>
  </si>
  <si>
    <t>Podpora (tis. Kč)</t>
  </si>
  <si>
    <t>EFRR</t>
  </si>
  <si>
    <t>ESF</t>
  </si>
  <si>
    <t>EZFRV</t>
  </si>
  <si>
    <t>Celkem</t>
  </si>
  <si>
    <t>Celkem EFRR</t>
  </si>
  <si>
    <t>Celkem ESF</t>
  </si>
  <si>
    <t>Celkem EZFRV</t>
  </si>
  <si>
    <t>Počet sociálních podniků vzniklých díky podpoře, které fungují i po skončení podpory</t>
  </si>
  <si>
    <t>Výsledek</t>
  </si>
  <si>
    <t>Znevýhodnění účastníci, kteří po ukončení své účasti hledají zaměstnání, jsou v procesu zvdělávání/odborné přípravy, rozšiřují si kvalifikaci nebo jsou zaměstnání, a to i OSVČ</t>
  </si>
  <si>
    <t>Hodnota indikátrou vychází z hodnoty indikátoru 60000 a 62600. Předpokládá se, že po ukončení projektu dojde k obměně zaměstnanců, aby byl splněn princip integračního sociálního podniku - znevýhodněným osobám umožnit získat pracovní návyky, rozšířit jejich kvalifikaci a uvolnit je pro běžný pracovní trh. V příadě, že by přijatí zaměstnanci nebyli ještě dostatčeně připraveni pro běžný pracovní trh a budou-li zvládat své pracovní ukoly, bude zaměstnání v sociálním podniku prodlouženo.</t>
  </si>
  <si>
    <t>Počet zaměstnavatelů, kteří podporují flexibilní formy práce</t>
  </si>
  <si>
    <t>Podle průzkumu v území MAS předpokládáme, že alespoň jeden podnik nově zavede flexibilní formu práce pro své zaměstnance.</t>
  </si>
  <si>
    <t>Hodnota indikátru vychází z hodnoty idnikátru 60 000. Předpokládá se, že 20 % osob, které se zúčastní vzdělávacích kurzů, tyto kurzy nedokončí či nesloží závěrečné zkoušky.</t>
  </si>
  <si>
    <t>Počet osob pracujících v rámci flexibilní formy práce</t>
  </si>
  <si>
    <t>Kapacita podpořených zařízení péče o děti nebo vzdělávacích zařízení</t>
  </si>
  <si>
    <t>Bývalí účastníci projektů, u nichž intervence formou sociální práce naplnila svůj účel</t>
  </si>
  <si>
    <t>Hodnota indikátoru vychází z hodnoty idnikátrou 60000. Odhaduje se, že zhruba 70 % klientů dokáže poskytnutou sociální práci správně využít ke zlepšení své vlastní situace. (101 *0,7 = 70,7, zaokrouhleno na 70 osob.)</t>
  </si>
  <si>
    <t>Bývalí účastníci projektů v oblasti sociálních služeb, u nichž služba naplnila svůj účel</t>
  </si>
  <si>
    <t>V území MAS nyní neexistuje žádný zaevidovaný sociální podnik, který by působil na území MAS. Pouze jeden sociální podnik zde má sídlo, ale činnost vyvíjí mimo území MAS.</t>
  </si>
  <si>
    <t>Indikátor sledován z úrovně ŘO OP Z po 12 měsících od ukončení podpory. MAS předpokládá, že založený sociální podnik dle kódu 1 02 13 bude fungovat řádově roky i po ukončení podpory. Cílová hodnota indikátoru má návaznost na opatření IROP, kde se předpokládá podpora vzniku a technického vybavení 1 soc. podniku. V rámci OP Z by pak byl financován provoz tohoto podniku po dobu 2 let. Určení hodnoty indikátoru  v obou programech vychází z průzkumu zájmu v území MAS o tuto aktivitu.</t>
  </si>
  <si>
    <t>Hodnota indikátrou je shodná s hodnotnou indikátrou 60000. Očekává se, že oba nově přijatí zaměstnanci zvládnou své pracovní úkoly a získají osvědčení o zvýšení své kvalifikace. S výměnou zaměstnanců v průběhu projektu se neuvažuje. Výměna osob na pracovních pozicích je možná v případě, kdy zaměstnanec nezvládne své pracovní úkoly či sám bude chtít místo opustit. V prvním případě se nepředpokládá, že zaměstnanec získá kvallifikaci.</t>
  </si>
  <si>
    <t>Hodnota indikátoru vychází z hodnoty indikátoru 62600. Předpokládá se, že z osob, které úspěšně absolvovaly vzdělávací kurzy nebude mít o práci zájem 10 % osob, tj.v celých osobách celkem 2.</t>
  </si>
  <si>
    <t>Hodnota vychází z hodnoty indikátoru 60 000. Předpokládá se, že jen okolo 5 % osob nalezne flexibilní formu práce dle svých požadavků.</t>
  </si>
  <si>
    <t>V opatření předpokládáme 80 % projektů zaměřených na poskytování sociálních služeb. Indikátor vychází z hodnoty indikátrou 67310, 80 % z 70 osob je 56.</t>
  </si>
  <si>
    <t xml:space="preserve">1.3 Rozvíjet místní tradiční řemesla, produkty a služby                        2.4 Zkvalitnit infrastrukturu cestovního ruchu </t>
  </si>
  <si>
    <t xml:space="preserve"> 2.4 Zkvalitnit infrastrukturu cestovního ruchu                                      2.5 Zvýšit bezpečnost v obcích 4.2 Chránit přírodu a přírodní bohatství                   </t>
  </si>
  <si>
    <t xml:space="preserve"> 2.1 Rozvíjet a podporovat školní a předškolní zařízení                          3.2 Podporovat mimoškolní aktivity                      </t>
  </si>
  <si>
    <t xml:space="preserve">2.1 Rozvíjet a podporovat školní a předškolní zařízení                          3.2 Podporovat mimoškolní aktivity    </t>
  </si>
  <si>
    <t xml:space="preserve">1.1.1 Podpora sociálního podnikání       (PR IROP - 4)                                                       </t>
  </si>
  <si>
    <t xml:space="preserve">1.1.1 Podpora sociálního podnikání    </t>
  </si>
  <si>
    <t xml:space="preserve">1.1.1.1 Vznik a modernizace sociálních podniků                                         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</si>
  <si>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Hodnota indikátoru byla získána výpočtem: 1/3 z
hodnoty indikátoru 1 04 00 (3,8 FTE/3 = 1,3). Předpokládané náklady na vytvoření 1 FTE (jednoho plného pracovního úvazku) je 400 000,- Kč. (Hodnoty stanovené ze strany MAS v rámci tohoto indikátoru musí odpovídat minimálně  30% z  cílové hodnoty indikátoru 1 04 00 -  Zvýšení zaměstnanosti v podporovaných podnicích.).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činí cca 400 000 Kč - průměrné náklady na vytvoření jednoho plného pracovního úvazku (FTE).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</si>
  <si>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získána přepočtem
alokované částky na toto opatření dle JCI(tj. 1 532 650 Kč/400 000 Kč), JCI 400 tis. Kč. Z hodnoty FTE 3,8 bude min. 1/3 připadat na znevýhodněné skupiny obyvatel, tj. 1,3. Předpokládané náklady na vytvoření 1 FTE (jednoho plného pracovního úvazku) je 400 000,- Kč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činí cca 400 000 Kč - průměrné náklady na vytvoření jednoho plného pracovního úvazku (FTE). V případě navýšení alokace nebude překročen limit  průměrné ceny za jednotku indikátoru.   </t>
    </r>
  </si>
  <si>
    <r>
      <t xml:space="preserve">T3 </t>
    </r>
    <r>
      <rPr>
        <sz val="8"/>
        <color theme="1"/>
        <rFont val="Calibri"/>
        <family val="2"/>
        <charset val="238"/>
        <scheme val="minor"/>
      </rPr>
      <t>92030</t>
    </r>
  </si>
  <si>
    <t>T3 Celkový počet vyškolených účastníků podle čl. 14 nařízení EU č. 1305/2013 (Vzdělávací akce)</t>
  </si>
  <si>
    <t xml:space="preserve">2.1.1 Rekonstrukce škol a předškolních zařízení
  2.1.2 Zkvalitnění výuky a služeb škol a předškolních zařízení                    
3.2.1 Rozvoj mimoškolního vzdělávání pro všechny věkové skupiny obyvatel                                 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</si>
  <si>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ve výši 11 podpořených školských zařízení (4 MŠ - klasické, 6 ZŠ, 1 jiné vzdělávací zařízení). Tento požadavek vychází z detailního šetření u školských zařízení. Z dané analýzy vyšel zásobník projektů s přehledem požadavků na realizaci projektů. V území MAS se nenachází žádné zařízení pro děti do 3 let a v zásobníku projektů není žádná realizace tohoto zařízení naplánována.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 Vzhledem k tomu, že v rámci strategie chceme podpořit 11 vzdělávacích zařízení a 7 příslušných projektů (Mš - 2, ZŠ - 4, 1 jiné vzdělávací zařízení) budou zahájeny po roce 2018, včetně veškerých administrativních úkonů, zadávacích řízení apod. spojených s realizací terminálu předpokládáme, že milník (do 31.12.2018) nenaplníme ve výši cílové hodnoty (stanovené k roku 2023). Milník bude naplněn pouze z 36 %. Do roku 2018 se předpokládá s realizací 4 projektů (Mš - 2, ZŠ - 2, jiné vzdělávací zařízení - 0).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Cena byla stanovena na základě
požadavku jednotlivých škol na podporu jejich vzdělávacích zařízení a dle cen obvyklých za vytvoření daného zařízení. Odhadovaná průměrná hodnota je 2,1 milionu Kč na jedno zařízení MŠ a ZŠ a 1,8 mil. Kč na jiné vzdělávací zařízení. Předpokládá se se zaměřením projektů především na stavební úpravy (prům. cena 1 900 tisíc Kč/úpravu) a pořízení vybavení (prům cena 200 tisíc Kč/soubor vybavení, např. 10 PC) u MŠ a ZŠ. U jiného vzdělávacího zařízení jsou plánované menší stavební úpravy a pořízení vybavení (př. pc) (průměrná cena je tedy 1,8 mil. Kč na celý projekt).  Ceny byly zjištěny z analýzy již realizovaných podobných projektů v území a z následného průzkumu u potenciálních dodavatelů.
Do hodnoty indikátoru jsou započítány tyto typy škol – 4x MŠ (klasické), 6x ZŠ a 1x jiné vzdělávací zařízení.
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</si>
  <si>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základě průzkumu území s ohledem na absorpční kapacitu,zásobník projektů, alokovanou částku na 3 km nové cyklostezky a 0 km nové cyklotrasy. Zásobník projektů vznikl na základě šetření
problémů a potřeb v území a odráží se také z provedené socioekonomické analýzy. 
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 Průměrnou cenu MAS stanovila na základě porovnání cen v realizovaných a tematicky a rozsahem totožných projektů. Na základě zjištění obvyklé průměrné ceny za výstavbu nové cyklostezky se odhaduje cena za 1
km nové cyklostezky na cca 2,4 mil. Kč za km. MAS na základě zjištění požadavku území nebude vytvářet žádnou novou cyklotrasu.
V návaznosti na zjištěnou průměrnou cenu a absorpční kapacitu byla cílová hodnota stanovena na 3 km nových cyklostezek a 0 km nové cyklotrasy. </t>
    </r>
  </si>
  <si>
    <t xml:space="preserve">2.4.3 Výstavba cyklostezek, cyklotras a singletracků                                         2.5.2 Budování a rekonstrukce zastávek a terminálů veřejné dopravy
2.5.3 Budování přechodů pro chodce a prvků zvyšujících bezpečnost dopravy                                               4.2.1 Omezení zdrojů znečištění (investice do obnovitelných zdrojů apod.)   </t>
  </si>
  <si>
    <t xml:space="preserve">2.4.3 Výstavba cyklostezek, cyklotras a singletracků                  2.5.2 Budování a rekonstrukce zastávek a terminálů veřejné dopravy
2.5.3 Budování přechodů pro chodce a prvků zvyšujících bezpečnost dopravy                                               4.2.1 Omezení zdrojů znečištění (investice do obnovitelných zdrojů apod.)                                                                    (PR IROP - 1)                                                                      
           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</si>
  <si>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nositelů byla cílová hodnota indikátoru stanovena ve výši 5 parkovacích míst pro jízdní kola s tím, že tento požadavek vychází z šetření v území MAS a z poptávkového šetření mezi subjekty v regionu  .     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5000 kč/ks v podobě - 1x parkovací místo pro jízdní kolo v podobě např. stojanu. V případě navýšení alokace pro specifický cíl SCLLD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</si>
  <si>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
základě průzkumu území s ohledem na absorpční kapacitu,zásobník projektů, alokovanou částku na 2 km zrekonstruované cyklostezky a 0 km
cyklotrasy. Předpokládá se, že vzniknou 2 km zrekonstruované či zmodernizované cyklostezky a 0 km cyklotrasy. Zásobník projektů vznikl na základě šetření problémů a potřeb v území a odráží se také z provedené socioekonomické analýzy.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Průměrnou cenu MAS stanovila na základě porovnání cen v realizovaných a tematicky a rozsahem totožných projektů, zároveň MAS provedla analýzu cenových nabídek firem zabývajících se rekonstrukcí a modernizací cyklostezek a cyklotras. Na základě zjištění průměrné ceny zrekonstruované či zmodernizované cyklostezky je 1 000 000 Kč za 1 km.
V návaznosti na zjištěnou průměrnou cenu a absorpční kapacitu byla cílová hodnota stanovena na 2 km zrekonstruovaných cyklostezek a 0 km zrekonstruované cyklotrasy.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</si>
  <si>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byla cílová hodnota indikátoru stanovena ve výši 1 terminál s tím, že tento požadavek vychází z šetření v území MAS a z poptávkového šetření mezi subjekty v regionu. V souvislosti s projektem je také počítáno s vytvořením 5 parkovacích míst pro vozidla (Průměrná cena za jednotku indikátoru je cca 51 026 Kč/ks v podobě - 1x parkovacího místa pro vozidlo).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zrealizovat 1 terminál a příslušný projekt bude zahájen po roce 2018, včetně veškerých administrativních úkonů, zadávacích řízení apod. spojených s realizací terminálu předpokládáme, že milník (do 31.12.2018) nenaplníme ve výši cílové hodnoty (stanovené k roku 2023).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Průměrnou cenu MAS stanovila na základě porovnání cen v realizovaných a tematicky a rozsahem totožných projektů.  Na základě zjištění průměrné ceny  byla průměrná cena 1 terminálu stanovena na 7 500 000 Kč/ks.
V návaznosti na zjištěnou průměrnou cenu a absorpční kapacitu byla cílová hodnota stanovena na 1 terminál. V souvislosti s projektem (realzace terminálu) je také počítáno s realizací 5 parkovacích míst, jejichž průměrná cena byla stanovena na cca 51 026 Kč/ks v podobě - 1x parkovacího místa pro vozidlo.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</si>
  <si>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(v souvislosti s realizací terminálu) byla cílová hodnota indikátoru stanovena ve výši 5 parkovacích míst s tím, že tento požadavek vychází z šetření v území MAS a z poptávkového šetření mezi subjekty v regionu.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51 026 Kč/ks v podobě - 1x parkovacího místa pro vozidlo. Průměrná cena je ovlivněna výší alokace MAS pro jednotlivé specifické cíle.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</si>
  <si>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u podpořených implementovaných zařízení je stanovena v celkovém počtu 1 implementovaného inteligentního zařízení (informační systém pro cestující) pro městskou, příměstskou a veřejnou dopravu. Cílová hodnota byla stanovena vzhledem k potřebám realizátora projektu.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Cena byla stanovena na základě požadavku realizátora projektu a na základě analýzy cen v území. Cílová hodnota byla určena nositelem projektu ve výši 1 zařízení/ informační systém pro MHD a veřejnou dopravu. Průměrná cena činí 2 mil.kč/ks (v podobě informačního sysému/zařízení pro MHD). </t>
    </r>
  </si>
  <si>
    <r>
      <rPr>
        <u/>
        <sz val="8"/>
        <color theme="1"/>
        <rFont val="Calibri"/>
        <family val="2"/>
        <charset val="238"/>
        <scheme val="minor"/>
      </rPr>
      <t xml:space="preserve">Výchozí hodnota(2015) </t>
    </r>
    <r>
      <rPr>
        <sz val="8"/>
        <color theme="1"/>
        <rFont val="Calibri"/>
        <family val="2"/>
        <charset val="238"/>
        <scheme val="minor"/>
      </rPr>
      <t xml:space="preserve">-  je dána programem.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Cílová hodnota (2023) </t>
    </r>
    <r>
      <rPr>
        <sz val="8"/>
        <color theme="1"/>
        <rFont val="Calibri"/>
        <family val="2"/>
        <charset val="238"/>
        <scheme val="minor"/>
      </rPr>
      <t xml:space="preserve">- Cílová hodnota indikátoru byla stanovena na základě průzkumu území s ohledem na absorpční kapacitu, zásobník projektů, alokovanou částku a průměrné ceny na 3 opatření vedoucích k zvyšování bezpečnosti dopravy.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stavební realizaci vedoucí ke zvýšení bezpečnosti v dopravě  je odhadována žadateli podpořených projektů na 1 mil. kč/realizace. Na základě zjištění obvyklé ceny jednotlivých opatření vedoucích k dosažení realizace vedoucí k zvýšení bezpečnosti v dopravě byla stanovena průměrná cena na jednotu indikátoru (realizaci) ve výši 1 milionu Kč za realizaci (z toho průměrná cena bezbariérového přístupu zastávek cca 1 mil. Kč/realizaci, přizpůsobení komunikací pro nemotorovou dopravu osobám s omezenou pohyblivostí nebo orientací cca 1 mil. Kč/realizaci).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</si>
  <si>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byla cílová hodnota indikátoru stanovena ve výši 1 vozidlo/minibus s tím, že tento požadavek vychází z šetření v území MAS a z poptávkového šetření mezi subjekty v regionu.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zrealizovat 1 vozidlo/minibus a příslušný projekt bude zahájen po roce 2018, včetně veškerých administrativních úkonů, zadávacích řízení apod. spojených s realizací projektu předpokládáme, že milník (do 31.12.2018) nenaplníme ve výši cílové hodnoty (stanovené k roku 2023).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4,8mil.kč/ks v podobě - 1x CNG bus. Průměrná cena je ovlivněna výší alokace MAS pro jednotlivé specifické cíle.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</si>
  <si>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byla cílová hodnota indikátoru stanovena ve výši 2 objektů  s tím, že tento požadavek vychází z šetření v území MAS a z poptávkového šetření mezi subjekty v regionu. V případě projektu je počítáno s úpravou vnějších prostor objektu, vybavením stanice a výstavbou nových garážových vrat stanice IZS za účelem  zvýšení odolnosti stanice vůči účinkům mimořádné události tak, aby mohla plnit své úkoly v podmínkách mimořádné události a byly zajištěny podmínky pro rychlý výjezd složek IZS k mimořádné události.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zrealizovat/modernizovat 2 objekty a 1 z příslušných projektů bude zahájen před rokem 2018, včetně veškerých administrativních úkonů, zadávacích řízení apod. spojených s realizací projektu předpokládáme, že milník (do 31.12.2018) naplníme ve výši 1 objekt (stanovené k roku 2023).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zodolnění a rekonstrukci jednoho objektu je stanovena na 2,25 mil.kč/zodolnění či rekonstrukci jednoho objektu.                                                                                               Průměrná cena je ovlivněna výší alokace MAS pro jednotlivé specifické cíle.   </t>
    </r>
  </si>
  <si>
    <t xml:space="preserve">2.5.4 Podpora jednotek Sboru dobrovolných hasičů                                      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</si>
  <si>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podpořeného projektu byla cílová hodnota indikátoru stanovena ve výši 1x  set = 1x elektrocentrála s tím, že tento požadavek vychází z šetření v území MAS a z poptávkového šetření mezi subjekty v regionu.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1,8 mil.kč/za jeden set (elektrocentrálu). V případě navýšení alokace pro daný specifický cíl SCLLD nebude překročen limit  průměrné ceny za jednotku indikátoru.   </t>
    </r>
  </si>
  <si>
    <r>
      <t xml:space="preserve">3.1.1 Výstavba a rekonstrukce domů s pečovatelskou službou, sociálních bytů, ordinací lékařů a ostatních zařízení pro sociální integraci                                                                (PR IROP - 3)                             </t>
    </r>
    <r>
      <rPr>
        <b/>
        <strike/>
        <sz val="8"/>
        <color theme="1"/>
        <rFont val="Calibri"/>
        <family val="2"/>
        <charset val="238"/>
        <scheme val="minor"/>
      </rPr>
      <t xml:space="preserve">                           </t>
    </r>
    <r>
      <rPr>
        <b/>
        <sz val="8"/>
        <color theme="1"/>
        <rFont val="Calibri"/>
        <family val="2"/>
        <charset val="238"/>
        <scheme val="minor"/>
      </rPr>
      <t xml:space="preserve">  </t>
    </r>
  </si>
  <si>
    <r>
      <rPr>
        <u/>
        <sz val="8"/>
        <color theme="1"/>
        <rFont val="Calibri"/>
        <family val="2"/>
        <charset val="238"/>
        <scheme val="minor"/>
      </rPr>
      <t>Výchozí hodnota(2015) -</t>
    </r>
    <r>
      <rPr>
        <sz val="8"/>
        <color theme="1"/>
        <rFont val="Calibri"/>
        <family val="2"/>
        <charset val="238"/>
        <scheme val="minor"/>
      </rPr>
      <t xml:space="preserve">  je dána programem.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Cílová hodnota (2023) - </t>
    </r>
    <r>
      <rPr>
        <sz val="8"/>
        <color theme="1"/>
        <rFont val="Calibri"/>
        <family val="2"/>
        <charset val="238"/>
        <scheme val="minor"/>
      </rPr>
      <t xml:space="preserve">cílová hodnota indikátoru byla stanovena ve výši 3 zařízení pro služby a sociální práci (1x Komunitní centrum, které poskytuje  sociální službu dle  zákona 108/2006 Sb. o sociální službách, 1x Denní stacionář (rozšíření o terénní službu), 1x Sociálně aktivizační centrum pro rodiny s dětmi (rozšíření o ambulantní službu). Tento požadavek vychází ze šetření v území. Potřeba realizace indikátoru vychází ze socioekonomické analýzy.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 -</t>
    </r>
    <r>
      <rPr>
        <sz val="8"/>
        <color theme="1"/>
        <rFont val="Calibri"/>
        <family val="2"/>
        <charset val="238"/>
        <scheme val="minor"/>
      </rPr>
      <t xml:space="preserve"> průměrná cena na jedno zázemí komunitního charakteru, které poskytuje alespoň jednu sociální službu dle  zákona 108/2006 Sb. o sociální službách je stanovena na 10 mil. Kč za jedno zařízení (zřízení nového centra o 20 osobách umístěných v tomto zařízení = 1 osoba/500 000 Kč). Průměrná cena za 1 zázemí pro terénní službu (denní staionář) činí 500 000 Kč (okamžitá současná kapacita je 25 osob, je plánováno rozšíření o terénní službu, která bude mít kapacitu 10 osob, celková okamžitá kapacita tedy vzroste na 35 klientů). Průměrná cena zázemí poskytující 1 sociálně aktivizační službu pro rodiny s dětmi, dle zákona 108/2006 Sb. je 500 000 Kč/zázemí (okamžitá současná kapacita jsou 3 osoby - terénní služby se rozšíří o ambulantní službu, která bude mít okamžitou kapacitu 5 osob, celková okamžitá kapacita tedy bude 8 osob).</t>
    </r>
  </si>
  <si>
    <t xml:space="preserve">4.1.1.1 Podpora zemědělských podniků                </t>
  </si>
  <si>
    <t xml:space="preserve">4.1.1.2 Podpora lesnické technologie a techniky                </t>
  </si>
  <si>
    <t xml:space="preserve">4.1.1.3 Podpora lesnictví              </t>
  </si>
  <si>
    <t xml:space="preserve">4.1.4.1 Pozemkové úpravy </t>
  </si>
  <si>
    <t xml:space="preserve">4.1.1.4 Podpora zemědělství                                    </t>
  </si>
  <si>
    <t xml:space="preserve">4.1.1.5 Spolupráce pro sdílení zařízení a zdrojů subjektů v regionu                          </t>
  </si>
  <si>
    <t xml:space="preserve">4.1.1.6 Spolupráce mezi aktéry krátkých dodavatelských řetězců a místních trhů                                </t>
  </si>
  <si>
    <t xml:space="preserve">4.1.4.2 Ochrana lesních porostů                                             </t>
  </si>
  <si>
    <t xml:space="preserve">4.3.1 Oprava a péče o kulturní a přírodní památky                                       (PR IROP - 6)                                                           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</si>
  <si>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nositelů byla cílová hodnota indikátoru stanovena ve výši 2 objektů s tím, že tento požadavek vychází z šetření v území MAS a z poptávkového šetření mezi subjekty v regionu (1x UNESCO a 1x NKP v území MAS).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revitalizovat  2 památkové objekty (pouze vybrané části objektů) a příslušné projekty budou zahájeny až po roce 2018, včetně veškerých administrativních úkonů, zadávacích řízení apod. spojených s realizací projektů předpokládáme, že milník (do 31.12.2018) nenaplníme ve výši cílové hodnoty (stanovené k roku 2023).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1) 5 mil.kč/památka UNESCO (Poutní kostel Svatého Jana Nepomuckého na Zelené hoře).                                                                                      2) 2 mil.kč/ostatní podporovatelné památky, uvedené v seznamu národních kulturních památek nebo indikativním seznamu národních kulturních památek - NKP (Památník Karla Havlíčka Borovského). Průměrná cena je ovlivněna výší alokace MAS pro jednotlivé specifické cíle.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</si>
  <si>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nositelů byla cílová hodnota indikátoru stanovena ve výši 1 revitalizace s tím, že tento požadavek vychází z šetření v území MAS a z poptávkového šetření mezi subjekty v regionu (1x UNESCO).                 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0,5mil.kč/revitalizace přírodního dědictví (výdaje na tuto aktivitu se započítávají do limitu v rámci indikátoru 90501 (Počet revitalizovaných památkových objektů).  Průměrná cena je ovlivněna výší alokace MAS pro jednotlivé specifické cíle.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</si>
  <si>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nositelů byla cílová hodnota indikátoru stanovena ve výši 1 realizace s tím, že tento požadavek vychází z šetření v území MAS a z poptávkového šetření mezi subjekty v regionu (1x UNESCO).                        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0,5mil.kč/realizace infrastrukturních opatření (výdaje na tuto aktivitu se započítávají do limitu v rámci indikátoru 90501 (Počet revitalizovaných památkových objektů).  Průměrná cena je ovlivněna výší alokace MAS pro jednotlivé specifické cíle. V případě navýšení alokace nebude překročen limit  průměrné ceny za jednotku indikátoru.   </t>
    </r>
  </si>
  <si>
    <t xml:space="preserve">1.1.1 Podpora sociálního podnikání   </t>
  </si>
  <si>
    <t xml:space="preserve">2.1.1 Rekonstrukce škol a předškolních zařízení
  2.1.2 Zkvalitnění výuky a služeb škol a předškolních zařízení                    
3.2.1 Rozvoj mimoškolního vzdělávání pro všechny věkové skupiny obyvatel  </t>
  </si>
  <si>
    <t>4.1.1.2 Podpora lesnické technologie a techniky                 není</t>
  </si>
  <si>
    <t xml:space="preserve">4.1.1.3 Podpora lesnictví                </t>
  </si>
  <si>
    <t xml:space="preserve">4.1.1.5 Spolupráce pro sdílení zařízení a zdrojů subjektů v regionu                    </t>
  </si>
  <si>
    <t xml:space="preserve">4.1.1.6 Spolupráce mezi aktéry krátkých dodavatelských řetězců a místních trhů                                   </t>
  </si>
  <si>
    <t xml:space="preserve">4.1.4.2 Ochrana lesních porostů                                         </t>
  </si>
  <si>
    <t xml:space="preserve">4.3.1 Oprava a péče o kulturní a přírodní památky                                                 </t>
  </si>
  <si>
    <t xml:space="preserve">1.1.1.1 Vznik a modernizace sociálních podniků                                           </t>
  </si>
  <si>
    <t xml:space="preserve">2.4.3 Výstavba cyklostezek, cyklotras a singletracků                                         2.5.2 Budování a rekonstrukce zastávek a terminálů veřejné dopravy
2.5.3 Budování přechodů pro chodce a prvků zvyšujících bezpečnost dopravy                                               4.2.1 Omezení zdrojů znečištění (investice do obnovitelných zdrojů apod.)                                                     </t>
  </si>
  <si>
    <t xml:space="preserve">   2.1.1 Rekonstrukce škol a předškolních zařízení
  2.1.2 Zkvalitnění výuky a služeb škol a předškolních zařízení                    
3.2.1 Rozvoj mimoškolního vzdělávání pro všechny věkové skupiny obyvatel</t>
  </si>
  <si>
    <t xml:space="preserve">4.1.1.2 Podpora lesnické technologie a techniky                 </t>
  </si>
  <si>
    <t xml:space="preserve">1.1.1 Podpora sociálního podnikání     </t>
  </si>
  <si>
    <t xml:space="preserve">   2.1.1 Rekonstrukce škol a předškolních zařízení
  2.1.2 Zkvalitnění výuky a služeb škol a předškolních zařízení                    
3.2.1 Rozvoj mimoškolního vzdělávání pro všechny věkové skupiny obyvatel                            </t>
  </si>
  <si>
    <t xml:space="preserve">3.1.1 Výstavba a rekonstrukce domů s pečovatelskou službou, sociálních bytů, ordinací lékařů a ostatních zařízení pro sociální integraci                     </t>
  </si>
  <si>
    <t xml:space="preserve">   2.1.1 Rekonstrukce škol a předškolních zařízení
  2.1.2 Zkvalitnění výuky a služeb škol a předškolních zařízení                    
3.2.1 Rozvoj mimoškolního vzdělávání pro všechny věkové skupiny obyvatel                                </t>
  </si>
  <si>
    <t xml:space="preserve">3.1.1 Výstavba a rekonstrukce domů s pečovatelskou službou, sociálních bytů, ordinací lékařů a ostatních zařízení pro sociální integraci                      </t>
  </si>
  <si>
    <t>Počet osob využívajících zařízení péče o děti předškolního věku</t>
  </si>
  <si>
    <t>Porovnání v regionu požadovaného stavu s možnostmi financování z evropských fondů. Indikátor vychází z hodnoty indikátoru 50001 - z kapacity klubů a vyjadřuje počet dětí, které budou využívat v průběhu roku zřízené školní kluby. V rámci jednoho projektu využije v průběhu školního roku klub s váženou průměrnou kapacitou 15 dětí celkem 20 dětí. Při realizaci dvou projektů stejného zaměření pak bude celkový počet dětí využívajících kluby dvojnásobný, tedy 40.</t>
  </si>
  <si>
    <t xml:space="preserve"> Finanční plán</t>
  </si>
  <si>
    <t>31.12.2023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</si>
  <si>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 Cílová hodnota indikátoru byla stanovena na základě průzkumu území dle zásobníku projektů s ohledem na absorpční kapacitu a alokovanou částku na 1 podnik pobírající podporu. Očekává se podpora 1 nového podniku (poptávka z oblasti úklidové a technické služby města a odpadového hospodářství). Tento požadavek vychází ze šetření v území a ze zásobníku projektů. V rámci realizace programovacího období se předpokládá, že podporu využije 1 nový sociální podnik, který chce  realizovat projekt, který povede k jeho rozvoji. Průměrná hodnota podpory se předpokládá na jeden nový sociální podnik cca 1,53 mil Kč (v rámci projektu proběhne nová výstavba, nákup zařízení a vybavení, které vytvoří vhodné podmínky pro sociální podnikání). Ceny byly zjištěny z analýzy nabídek potenciálních žadatelů.                                                                                                                                                       </t>
    </r>
    <r>
      <rPr>
        <strike/>
        <u/>
        <sz val="8"/>
        <color theme="1"/>
        <rFont val="Calibri"/>
        <family val="2"/>
        <charset val="238"/>
        <scheme val="minor"/>
      </rPr>
      <t/>
    </r>
  </si>
  <si>
    <t xml:space="preserve"> 31.12.2015</t>
  </si>
  <si>
    <t>ČR 31.12.2023</t>
  </si>
  <si>
    <t xml:space="preserve"> 31.12.2023</t>
  </si>
  <si>
    <t>. Cílová hodnota byla stanovena na základě průzkumu zájmu o danou aktivitu v území MAS a má návaznost na indikátor 10000 IROP, kde se předpokládá podpora technického zázemí 1 nově vzniklého sociálního podniku a v OP Z se předpokládá podpora provozu podniku po dobu 2 let.</t>
  </si>
  <si>
    <t>Cílová hodnota byla stanovena na základě průzkum zájmu o tuto aktivitu v území a s ohledem na cílové hodnoty indikátorů č. 10211 a 10213. Dle zájmu z území se předpokládá vytvoření 2 pracovních míst (1 místo = 40 hodin týdně) pro osoby ze znevýhoděných skupin. Průměrně je počítáno se mzdovými náklady vč. odvodů 400 tis. Kč/rok/1 úvazek (hodnota převzatá z IROP) a 50 tis. na osobní rozvojový plán zaměstnance. Celkem tedy 2 osoby na dva roky.</t>
  </si>
  <si>
    <t xml:space="preserve"> 22.12.2015</t>
  </si>
  <si>
    <t>Cílová hodnota byla stanovena na základě průzkumu zájmu o tuto aktivitu v území. Je počítáno s vytovřením 10 pracovních míst (místo = 40 hodin týdně). Průměrně je počítáno se mzdovými náklady vč. odvodů 400 tis. Kč/rok/1 úvazek  (hodnota převzatá z IROP), celkem tedy 10 míst na dva roky 800 tis. Kč. Dále je počítáno se vzděláním celkem 20 osob, z toho 10 osob umístěných na výše uvedená pracovní místa. Průměrné náklady na školení jsou 40 tis. Kč na osobu.</t>
  </si>
  <si>
    <t>Hodnota vychází z hodnoty indikátoru 62 800. Předpokládá se, že z osob, které úspěšně prošly projektem a hledají si zaměstnání, bude jen 70 % úspěšných a nalezne si do půl roku zaměstnání.</t>
  </si>
  <si>
    <t>Hodnota vychází z indikátoru 62 900. Předpokládá se, že z osob, které si nalezly práci v období do 6 měsíců po ukončení projektu, budou alespoň 2 osoby ve věku 54 +.</t>
  </si>
  <si>
    <t>Hodnota vychází z hodnoty indikátrou 60 000. Předpokládá se, že se až polovině osob nepodaří nalézt či udržet si zaměstnání po ukončení své účasti v projektu.</t>
  </si>
  <si>
    <t xml:space="preserve">Indikátor vychází z hodnoty indikátoru 50001 a vyjadřuje počet rodin, které se projektu zúčastnily, přičemž rodina je započítána vždy jedním rodičem či pečující osobou. V rámci jednoho projektu využije v průběhu školního roku klub celkem 20 dětí a 3 turnusy táborů celkem 75 dětí, přičemž všechny děti z klubu se alespoň jednou zůčastní tábora. Pro určení hodnoty indikátoru se vychází tedy jen z kapacity tábora, tj. 75 dětí.  Táborů se budou zůčastňovat též sourozenci, proto se hodnota cílová hodnota určí snížením kapacity tábora o 40 %, tj. 75 *0,6 = 45 rodičů, resp. rodin využije jeden projekt. Předpokládá se účast stejných osob po dobu trvání celého projektu, poběží však 2 projeky současně, tj. hodnota indikátoru = 45 *2 = 90. </t>
  </si>
  <si>
    <t>Cílová hodnota indikátoru je váženým průměrem kapacity plánovaných zařízení. Každý projekt předpokládá vytvoření klubu s kapacitou 10 - 15 dětí, tj. průměrně 13 dětí po max. 10 měsíců a zajištění příměstkých táborů s kapacitou min. 25 dětí po dobu max. 2 měsíce. Vážený průměr kapacity jednoho projektu je (10*13 + 2*20)/12= 15 dětí. Budou realizovány 2 projekty ve stejný čas, celková kapacita v území bude 30 dětí. Náklady na 1 projekt: mzda dozoru v klubu: roční náklady na mzdy vč. odvodů dle IROP 400 tis. Kč, hodinové náklady při průměru 2000 pracovních hodin/rok = 400 000/2 000=200,- Kč/hodina. Klub potrvá 10 měsíců, tj. 20 pracovních dnů v měsíci, 2 - 2 hodiny denně, průměrně 2,5 hodiny, dozor 1 osoby, mzda = 10 měsíců x 20 dnů x 2,5 hodiny x 200Kč/hodina = 100 000,- Kč/rok,  náklady na materiál na činnost dětí 20 tis.Kč/rok. Náklady na tábory: 1 700,- Kč/dítě/týden, 3 turnusy za léto = 25 dětí x 1700 x 3= 127 500. Celkové náklady na rok na klub a tábory za rok 100 000 + 20 000 + 127 500 = 247 500,- Kč. Náklady na tři roky a dva projekty = 247 500 x 3 x 2 = 1 485 000,- Kč.</t>
  </si>
  <si>
    <t>ČR 31.12.2011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</si>
  <si>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výchozí hodnota indikátoru vychází z průzkumu území - do indikátoru nebyly zahrnuty pobytové sociální služby, protože se nejedná o služby dle definice indikátoru a služby poskytovatelů, jejichž sídlo a provozovna se nachází mimo region. Z celkového počtu 3 podpořených služeb dojde k navýšení kapacity služeb a sociální práce pouze u dvou z nich - Denní stacionář (ambulantní služba s max. okamžitou kapacitou 25 klientů) a Sociálně aktivizační služby pro rodiny s dětmi (terénní služba s max. okamžitou kapacitou 3 klienti).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základě požadavků území, zásobníku projektů a absorpční kapacity. V důsledku realizace podpořené z IROP dojde ke zvýšení kapacity služeb a sociální péče o 35 klientů (současná služba v Denním stacionáři se rozšíří o 10 klientů, služba Sociálně aktivizační služby pro rodiny s dětmi se rozšíří o 5 klientů a vznikne nová služba (komunitní centrum), která bude mít okamžitou kapacitu 20 klientů); cílová hodnota bude tedy ve výši 63 klientů.</t>
    </r>
  </si>
  <si>
    <t>Hodnota indikátoru reflektuje kapacitu podpořených služeb a počet zaměstnanců, kteří tyto služby provádějí (viz idikátor 67001). S ohledem na poskytované služby, kdy je zásadní dlouhodobá spolupráce s klientem, aby služba splnila svůj účel, je reálné, aby každý pracovník v průměru za dobu projektu obsoužil 20 - 25 klientů, celkem tedy při počtu 4,5 pracovníků 90 - 112 klientů, střední hodnota 101.</t>
  </si>
  <si>
    <t>S ohledem na předpokládané poskytované služby (terénní programy, sociálně aktivizační služby pro rodiny s dětmi, odlehčovací službu, poradenství - viz.  Operační rámec v SCLLD) za současného provádění 4 - 5 soc. pracovníky, průměr 4,5 pracovníka, předpokládáme kapacitu služby 10 osob  - 2 sociální pracovníci budou zaměření na poskytování služby s maximální okamžitou kapacitou 1 klient na sociálního pracovníka, dohromady tedy v jeden okamžik obslouží 2 klienty. Zbývající 2,5 sociálního pracovníka bude poskytovat služby, které lze poskytovat více klientům současně. Je počítáno s obsluhou min. 3 klientů současně na jednoho pracovníka, tj. 2,5 pracovníka obslouží současně 2,5 x 3 = 7,5, zaokrouhleně 8 klinetů. Mzdové náklady na jednoho soc. pracovníka 400 tis. Kč/rok vč. odvodů (hodnota převzatá z IROP), 4,5 pracovníka x 400 tis. x 3 roky trvání projetů = 5 400 000,- Kč. Z důvodu nedostatku financí v alokaci MAS na toto opatření alokován o cca 370 tis. méně, než je uvedený rozpočet. Finanční deficit ale nutně nemusí vést k ohrožení výsledků a výstupů, neboť je možné ho vyrešit několika způsoby, z nichž jako nejefektivnější varinata se jeví nastavení minimálního poplatku za odebírané služby tak, aby se pokryl případný deficit rozpočtu projektů.</t>
  </si>
  <si>
    <t>Dle zjištěného zájmu o projekty v daném opatření v území MAS předpokládáme, že minimálně 1 úspěšný projekt bude realizovat nevládní organizace.</t>
  </si>
  <si>
    <t>Při poskytování služeb minimálně 4,5 pracovníky předpokládáme, že služby může využít v průběhu trvání projektu nad rámec osob zahrnutých v indikátoru 60000 ještě dalších 30 osob.</t>
  </si>
  <si>
    <t xml:space="preserve"> 4 (14 070 pro ČR)</t>
  </si>
  <si>
    <t xml:space="preserve"> Hodnota stanovena dle výše alokace na opatření.</t>
  </si>
  <si>
    <t>Hodnota stanovena dle výše alokace na opatření.</t>
  </si>
  <si>
    <t xml:space="preserve"> 5500</t>
  </si>
  <si>
    <t xml:space="preserve">3. Podpora zpracování a uvádění zemědělských produktů na trh                                    </t>
  </si>
  <si>
    <t>1. Odborné vzdělávání a poradenství pro podnikatele</t>
  </si>
  <si>
    <t xml:space="preserve">10. Podpora společenských funkcí lesa </t>
  </si>
  <si>
    <t xml:space="preserve"> 2. Podpora rozvoje zemědělských podniků                               </t>
  </si>
  <si>
    <t xml:space="preserve"> 11. Investice do lesnických technologií a techniky </t>
  </si>
  <si>
    <t xml:space="preserve">  4. Lesnická infrastruktura </t>
  </si>
  <si>
    <t xml:space="preserve">  5. Zemědělská infrastruktura</t>
  </si>
  <si>
    <t xml:space="preserve"> 12. Podpora spolupráce společného sdílení zařízení a zdrojů </t>
  </si>
  <si>
    <t xml:space="preserve"> 13. Podpora spolupráce mezi aktéry v území</t>
  </si>
  <si>
    <t xml:space="preserve"> 6. Ochrana krajinného rázu, včetně obnovy zeleně a vody v krajině  </t>
  </si>
  <si>
    <t xml:space="preserve">9. Ochrana lesních porostů </t>
  </si>
  <si>
    <t xml:space="preserve">  8. Preventivní protipovodňová opatření v lesích        </t>
  </si>
  <si>
    <t xml:space="preserve"> 14. Projekty spolupráce </t>
  </si>
  <si>
    <r>
      <rPr>
        <u/>
        <sz val="8"/>
        <color theme="1"/>
        <rFont val="Calibri"/>
        <family val="2"/>
        <charset val="238"/>
        <scheme val="minor"/>
      </rPr>
      <t>Výchozí hodnota 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základě průzkumu území dle zásobníku projektů s ohledem na absorpční kapacitu a alokovanou částku na 1 podnik pobírající podporu. Očekává se podpora 1 nového podniku (poptávka z oblasti úklidové a technické služby města a odpadového hospodářství). Tento požadavek vychází ze šetření v území a ze zásobníku projektů. V rámci realizace programovacího období se předpokládá, že podporu využije 1 nový sociální podnik, který chce  realizovat projekt, který povede k jeho rozvoji. Průměrná hodnota podpory se předpokládá na jeden nový sociální podnik cca 1,53 mil Kč (v rámci projektu proběhne nová výstavba, nákup zařízení a vybavení, které vytvoří vhodné podmínky pro sociální podnikání). Ceny byly zjištěny z analýzy nabídek potenciálních žadatelů.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podpořit 1 nový podnik a příslušný projekt bude zahájen před rokem 2018, včetně veškerých administrativních úkonů, zadávacích řízení apod. spojených s realizací projektu předpokládáme, že milník (do 31.12.2018) naplníme ve výši cílové hodnoty (stanovené k roku 2023). 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/>
    </r>
  </si>
  <si>
    <r>
      <t xml:space="preserve">Výchozí hodnota(2015) - </t>
    </r>
    <r>
      <rPr>
        <sz val="8"/>
        <color theme="1"/>
        <rFont val="Calibri"/>
        <family val="2"/>
        <charset val="238"/>
        <scheme val="minor"/>
      </rPr>
      <t xml:space="preserve"> je dána programem.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Cílová hodnota (2023) - </t>
    </r>
    <r>
      <rPr>
        <sz val="8"/>
        <color theme="1"/>
        <rFont val="Calibri"/>
        <family val="2"/>
        <charset val="238"/>
        <scheme val="minor"/>
      </rPr>
      <t xml:space="preserve">Cílová hodnota indikátoru byla stanovena na základě průzkumu území dle zásobníku projektů s ohledem na absorpční kapacitu a alokovanou částku, hodnota za jeden nový podnik cca 1,53 mil. Kč. Hodnota indokátoru byla stanovena dle zásobníku projektů na 1 nově vzniklý sociální podnik (poptávka z oblasti úklidové a technické služby města a odpadového hospodářství). Tento požadavek vychází ze šetření v území. Průměrná hodnota podpory se předpokládá na jeden podnik cca 1,53 mil. Kč (v rámci projektu proběhne nová výstavba, nákup zařízení a vybavení, které vytvoří vhodné podmínky pro sociální podnikání). Ceny byly zjištěny z analýzy nabídek potenciálních žadatelů.             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/>
    </r>
  </si>
  <si>
    <r>
      <rPr>
        <u/>
        <sz val="8"/>
        <color theme="1"/>
        <rFont val="Calibri"/>
        <family val="2"/>
        <charset val="238"/>
        <scheme val="minor"/>
      </rPr>
      <t>Výchozí hodnota (2015)</t>
    </r>
    <r>
      <rPr>
        <sz val="8"/>
        <color theme="1"/>
        <rFont val="Calibri"/>
        <family val="2"/>
        <charset val="238"/>
        <scheme val="minor"/>
      </rPr>
      <t xml:space="preserve">-  je dána programem.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55 733 Eur veřejné podpory podniku. Tato částka je odvozena z celkové alokované částky na dané opatření. Hodnota výstupového indikátoru vychází z celkové způsobilé částky alokované na dané opatření. Z této částky odpovídá soukromá investice 5% z celkových způsobilých výdajů. A tato částka byla přepočtena kurzem 27,50 Kč (kurz stanoven ŘO), tj 2 787 Eur.                        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/>
    </r>
  </si>
  <si>
    <t>ČR 31.12.2012</t>
  </si>
  <si>
    <r>
      <rPr>
        <strike/>
        <sz val="8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22.12.2015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</si>
  <si>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22.12.2015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</si>
  <si>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31.12.2023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</si>
  <si>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31.12.2022</t>
    </r>
  </si>
  <si>
    <t xml:space="preserve">2.1.1 Rekonstrukce škol a předškolních zařízení
  2.1.2 Zkvalitnění výuky a služeb škol a předškolních zařízení                    
3.2.1 Rozvoj mimoškolního vzdělávání pro všechny věkové skupiny obyvatel                                               (PR IROP - 5)                                                        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</si>
  <si>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stanovena programem.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Cílová hodnota (2023) </t>
    </r>
    <r>
      <rPr>
        <sz val="8"/>
        <color theme="1"/>
        <rFont val="Calibri"/>
        <family val="2"/>
        <charset val="238"/>
        <scheme val="minor"/>
      </rPr>
      <t xml:space="preserve">- Cílová hodnota indikátoru byla stanovena ve výši
160 osob, které budou využívat podpořené aktivity.Tento požadavek vychází z detailního šetření u školských zařízení. Hodnota vychází z předpokladu realizátorů projektu a jejich zaměření, dle zásobníku projektů.
Rozpad hodnoty indikátoru – 4x MŠ = 50 osob (klasické MŠ), 6x ZŠ = 100 osob, 1x jiná vzdělávací zařízení = 10 osob. Celkem 160 osob.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/>
    </r>
  </si>
  <si>
    <t>ČR  31.12.2013</t>
  </si>
  <si>
    <t>ČR 31.12.2013</t>
  </si>
  <si>
    <t xml:space="preserve">  7. Rozvoj nezemědělské činnosti a agroturistiky                  </t>
  </si>
  <si>
    <t xml:space="preserve">2.5.4 Podpora jednotek Sboru dobrovolných hasičů                                         (PR IROP - 2)                                                      </t>
  </si>
  <si>
    <t>ČR 31.12.2014</t>
  </si>
  <si>
    <r>
      <t>ČR</t>
    </r>
    <r>
      <rPr>
        <strike/>
        <sz val="8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31.12.2023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</si>
  <si>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Vzhledem k potřebám nositele byla cílová hodnota indikátoru stanovena ve výši 7 bytových jednotek (3 bytové jednotky po 3 lůžkách a 4 bytové jednotky po 2 lůžkách) s tím, že tento požadavek vychází z šetření v území MAS a z poptávkového šetření mezi subjekty v regionu.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Milník (2018)</t>
    </r>
    <r>
      <rPr>
        <sz val="8"/>
        <color theme="1"/>
        <rFont val="Calibri"/>
        <family val="2"/>
        <charset val="238"/>
        <scheme val="minor"/>
      </rPr>
      <t xml:space="preserve"> - Vzhledem k tomu, že v rámci strategie chceme zrealizovat 7 bytových jednotek a před rokem 2018 je plánován pouze jeden projekt, včetně veškerých administrativních úkonů, zadávacích řízení apod. spojených s realizací bytové jednotky předpokládáme, že milník (do 31.12.2018) nenaplníme ve výši cílové hodnoty (stanovené k roku 2023).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Průměrná cena za jednotku indikátoru</t>
    </r>
    <r>
      <rPr>
        <sz val="8"/>
        <color theme="1"/>
        <rFont val="Calibri"/>
        <family val="2"/>
        <charset val="238"/>
        <scheme val="minor"/>
      </rPr>
      <t xml:space="preserve"> - Průměrná cena za jednotku indikátoru je cca 500 000 Kč/ks v podobě - 1x bytové jednotky. V případě navýšení alokace nebude překročen limit  průměrné ceny za jednotku indikátoru.   </t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</si>
  <si>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 Potenciální příjemce spravuje celkem 2 byty s počtem 5 lůžek (2 lůžka/byt, 3 lůžka/byt). Průměrný počet ubytovaných osob využívajících těchto 5 lůžek v sociálních bytech za rok je tedy 4,58 osoby.      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MAS předpokládá se vznikem 7 nových bytových jednotek pro osoby využívající sociální bydlení s počtem 17 vzniklých nových lůžek.Vzhledem k potřebám nositele byla cílová hodnota indikátoru vypočítána ve výši 20,15 osob na nově vzniklých 7 bytových jednotek (17 lůžek) s tím, že tento požadavek vychází z šetření v území MAS a z poptávkového šetření mezi subjekty v regionu.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/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</si>
  <si>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 je stanovena na základě poptávky mezi subjekty v regionu. Potenciální příjemce spravuje 2 byty s počtem 5 lůžek. V rámci předloženého projektu MAS předpokládá  se vznikem dalších 7 nových bytových jednotek pro osoby využívající sociální bydlení. Je počítáno se 3 bytovými jednotkami ( 3 lůžka/bytová jednotka) a se 4 bytovými jednotkami (2 lůžka/bytová jednotka).                                  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Vzhledem k cílovým hodnotám výstupových indikátorů byla cílová hodnota tohoto indikátoru stanovena ve výši 17 lůžek (9 lůžek/3 bytové jednotky,8 lůžek/2 bytové jednotky) s tím, že tento požadavek vychází z šetření v území MAS v souvislosti s plánovanou realizací projektů.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/>
    </r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</si>
  <si>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>Cílová hodnota (2023)</t>
    </r>
    <r>
      <rPr>
        <sz val="8"/>
        <color theme="1"/>
        <rFont val="Calibri"/>
        <family val="2"/>
        <charset val="238"/>
        <scheme val="minor"/>
      </rPr>
      <t xml:space="preserve"> - cílová hodnota indikátoru byla stanovena na základně průzkumu území s ohledem na absorpční kapacitu, alokovanou částku a druhy služeb možných projektů. V rámci porjektu se předpokládá registrace 3 druhů sociálních služeb (Komunitní centrum, Denní stacionář - terénní služba, Sociálně aktivizační centum - ambulantní služba), které jsou či budou po ukončení projektu zaregistrovány podle zákona č. 108/206 Sb. Každý druh soc. služby podpořený z projektu se započítává pouze 1x.                                 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/>
    </r>
  </si>
  <si>
    <t>0 ( 2 294 pro ČR)</t>
  </si>
  <si>
    <t xml:space="preserve"> 1 (3 000 pro ČR)</t>
  </si>
  <si>
    <r>
      <rPr>
        <u/>
        <sz val="8"/>
        <color theme="1"/>
        <rFont val="Calibri"/>
        <family val="2"/>
        <charset val="238"/>
        <scheme val="minor"/>
      </rPr>
      <t>Výchozí hodnota(2015)</t>
    </r>
    <r>
      <rPr>
        <sz val="8"/>
        <color theme="1"/>
        <rFont val="Calibri"/>
        <family val="2"/>
        <charset val="238"/>
        <scheme val="minor"/>
      </rPr>
      <t xml:space="preserve"> -  je dána programem.                                                                                          </t>
    </r>
    <r>
      <rPr>
        <u/>
        <sz val="8"/>
        <color theme="1"/>
        <rFont val="Calibri"/>
        <family val="2"/>
        <charset val="238"/>
        <scheme val="minor"/>
      </rPr>
      <t xml:space="preserve"> Cílová hodnota (2023)</t>
    </r>
    <r>
      <rPr>
        <sz val="8"/>
        <color theme="1"/>
        <rFont val="Calibri"/>
        <family val="2"/>
        <charset val="238"/>
        <scheme val="minor"/>
      </rPr>
      <t xml:space="preserve"> - Na základě zjištěných dat a dle počtu prodaných vstupenek za rok 2015  (na základě zjištění  od realizátorů projektů podle počtu prodaných vstupenek v roce 2015)  byla cílová hodnota indikátoru stanovena ve výši 5 500 návštěv za rok s tím, že tento požadavek vychází z šetření v území MAS a z poptávkového šetření mezi subjekty v regionu (1x UNESCO - Poutní kostel sv. Jana Nepomuckého na Zelené Hoře a 1x NKP - Památník Karla Havlíčka Borovského). Památka UNESCO realizací plánovaného projektu očekává zvýšení počtu návštěv o 5000 osob/rok, NKP předpokládá, že realizací projektu dojde k navýšení počtu návštěv o 500 osob za rok.                                                                                                                                                                            </t>
    </r>
    <r>
      <rPr>
        <strike/>
        <u/>
        <sz val="8"/>
        <color rgb="FF00B0F0"/>
        <rFont val="Calibri"/>
        <family val="2"/>
        <charset val="238"/>
        <scheme val="minor"/>
      </rPr>
      <t/>
    </r>
  </si>
  <si>
    <r>
      <t>ČR</t>
    </r>
    <r>
      <rPr>
        <strike/>
        <sz val="8"/>
        <color theme="1"/>
        <rFont val="Calibri"/>
        <family val="2"/>
        <charset val="238"/>
        <scheme val="minor"/>
      </rPr>
      <t xml:space="preserve">  </t>
    </r>
    <r>
      <rPr>
        <sz val="8"/>
        <color theme="1"/>
        <rFont val="Calibri"/>
        <family val="2"/>
        <charset val="238"/>
        <scheme val="minor"/>
      </rPr>
      <t>31.12.2023</t>
    </r>
  </si>
  <si>
    <t xml:space="preserve">3. Podpora zpracování a uvádění zemědělských produktů na trh                                                    </t>
  </si>
  <si>
    <t xml:space="preserve"> 1. Odborné vzdělávání a poradenství pro podnikatele </t>
  </si>
  <si>
    <t xml:space="preserve"> 7. Rozvoj nezemědělské činnosti a agroturistiky </t>
  </si>
  <si>
    <t xml:space="preserve"> 10. Podpora společenských funkcí lesa </t>
  </si>
  <si>
    <t xml:space="preserve"> 2. Podpora rozvoje zemědělských podniků </t>
  </si>
  <si>
    <t xml:space="preserve">                                                                11. Investice do lesnických technologií a techniky </t>
  </si>
  <si>
    <t xml:space="preserve">4. Lesnická infrastruktura </t>
  </si>
  <si>
    <t>5. Zemědělská infrastruktura</t>
  </si>
  <si>
    <t xml:space="preserve"> 6. Ochrana krajinného rázu, včetně obnovy zeleně a vody v krajině</t>
  </si>
  <si>
    <t xml:space="preserve"> 9. Ochrana lesních porostů</t>
  </si>
  <si>
    <t xml:space="preserve"> 8. Preventivní protipovodňová opatření v lesích</t>
  </si>
  <si>
    <t xml:space="preserve">4.3.1 Oprava a péče o kulturní a přírodní památky                                               </t>
  </si>
  <si>
    <t xml:space="preserve">3. Podpora zpracování a uvádění zemědělských produktů na trh  </t>
  </si>
  <si>
    <t xml:space="preserve">1. Odborné vzdělávání a poradenství pro podnikatele </t>
  </si>
  <si>
    <t xml:space="preserve">7. Rozvoj nezemědělské činnosti a agroturistiky </t>
  </si>
  <si>
    <t xml:space="preserve">2. Podpora rozvoje zemědělských podniků </t>
  </si>
  <si>
    <t xml:space="preserve"> 4. Lesnická infrastruktura </t>
  </si>
  <si>
    <t>9. Ochrana lesních porostů</t>
  </si>
  <si>
    <t xml:space="preserve">14. Projekty spolupráce </t>
  </si>
  <si>
    <t xml:space="preserve">  1. Odborné vzdělávání a poradenství pro podnikatele </t>
  </si>
  <si>
    <t xml:space="preserve">11. Investice do lesnických technologií a techniky </t>
  </si>
  <si>
    <t xml:space="preserve"> 5. Zemědělská infrastruktura</t>
  </si>
  <si>
    <t>8. Preventivní protipovodňová opatření v lesích</t>
  </si>
  <si>
    <t xml:space="preserve">12. Podpora spolupráce společného sdílení zařízení a zdrojů </t>
  </si>
  <si>
    <t>13. Podpora spolupráce mezi aktéry v území</t>
  </si>
  <si>
    <t xml:space="preserve"> 3. Podpora zpracování a uvádění zemědělských produktů na trh  </t>
  </si>
  <si>
    <t>6. Ochrana krajinného rázu, včetně obnovy zeleně a vody v krajině</t>
  </si>
  <si>
    <t xml:space="preserve">   3. Podpora zpracování a uvádění zemědělských produktů na trh  </t>
  </si>
  <si>
    <t xml:space="preserve">  3. Podpora zpracování a uvádění zemědělských produktů na trh  </t>
  </si>
  <si>
    <t xml:space="preserve">                                                                 11. Investice do lesnických technologií a techniky </t>
  </si>
  <si>
    <t xml:space="preserve">  8. Preventivní protipovodňová opatření v lesích</t>
  </si>
  <si>
    <r>
      <t>PLÁN FINANCOVÁNÍ (</t>
    </r>
    <r>
      <rPr>
        <b/>
        <u/>
        <sz val="7"/>
        <color theme="0"/>
        <rFont val="Calibri"/>
        <family val="2"/>
        <charset val="238"/>
        <scheme val="minor"/>
      </rPr>
      <t>způsobilé</t>
    </r>
    <r>
      <rPr>
        <b/>
        <sz val="7"/>
        <color theme="0"/>
        <rFont val="Calibri"/>
        <family val="2"/>
        <charset val="238"/>
        <scheme val="minor"/>
      </rPr>
      <t xml:space="preserve"> výdaje v tis. Kč)</t>
    </r>
  </si>
  <si>
    <r>
      <t>T</t>
    </r>
    <r>
      <rPr>
        <b/>
        <u/>
        <sz val="10"/>
        <color theme="1"/>
        <rFont val="Calibri"/>
        <family val="2"/>
        <charset val="238"/>
        <scheme val="minor"/>
      </rPr>
      <t>abulka f) Financování SCLLD v jednotlivých letech podle specifických cílů operačních programů /opatření EZFRV (PRV) -2023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</si>
</sst>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\ _K_č"/>
    <numFmt numFmtId="165" formatCode="0.00000"/>
    <numFmt numFmtId="166" formatCode="0.000"/>
    <numFmt numFmtId="167" formatCode="0.0000"/>
    <numFmt numFmtId="168" formatCode="0.000000"/>
    <numFmt numFmtId="170" formatCode="0.0000000000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FFFFFF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color theme="0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u/>
      <sz val="8"/>
      <color rgb="FF00B0F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u/>
      <sz val="8"/>
      <color theme="1"/>
      <name val="Calibri"/>
      <family val="2"/>
      <charset val="238"/>
      <scheme val="minor"/>
    </font>
    <font>
      <strike/>
      <sz val="8"/>
      <color theme="1"/>
      <name val="Calibri"/>
      <family val="2"/>
      <charset val="238"/>
      <scheme val="minor"/>
    </font>
    <font>
      <strike/>
      <u/>
      <sz val="8"/>
      <color theme="1"/>
      <name val="Calibri"/>
      <family val="2"/>
      <charset val="238"/>
      <scheme val="minor"/>
    </font>
    <font>
      <b/>
      <strike/>
      <sz val="8"/>
      <color theme="1"/>
      <name val="Calibri"/>
      <family val="2"/>
      <charset val="238"/>
      <scheme val="minor"/>
    </font>
    <font>
      <b/>
      <strike/>
      <sz val="7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u/>
      <sz val="7"/>
      <color theme="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8480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3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rgb="FFFFFFFF"/>
      </right>
      <top style="medium">
        <color theme="0"/>
      </top>
      <bottom/>
      <diagonal/>
    </border>
    <border>
      <left style="medium">
        <color rgb="FFFFFFFF"/>
      </left>
      <right style="medium">
        <color rgb="FFFFFFFF"/>
      </right>
      <top style="medium">
        <color theme="0"/>
      </top>
      <bottom/>
      <diagonal/>
    </border>
    <border>
      <left style="medium">
        <color rgb="FFFFFFFF"/>
      </left>
      <right/>
      <top style="medium">
        <color theme="0"/>
      </top>
      <bottom style="medium">
        <color rgb="FFFFFFFF"/>
      </bottom>
      <diagonal/>
    </border>
    <border>
      <left/>
      <right/>
      <top style="medium">
        <color theme="0"/>
      </top>
      <bottom style="medium">
        <color rgb="FFFFFFFF"/>
      </bottom>
      <diagonal/>
    </border>
    <border>
      <left/>
      <right style="medium">
        <color rgb="FFFFFFFF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theme="0"/>
      </right>
      <top/>
      <bottom/>
      <diagonal/>
    </border>
    <border>
      <left style="medium">
        <color indexed="64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rgb="FFFFFFFF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 style="medium">
        <color rgb="FFFFFFFF"/>
      </right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 style="medium">
        <color theme="0"/>
      </right>
      <top/>
      <bottom style="medium">
        <color rgb="FFFFFFFF"/>
      </bottom>
      <diagonal/>
    </border>
    <border>
      <left style="thin">
        <color theme="0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theme="0"/>
      </right>
      <top style="medium">
        <color rgb="FFFFFFFF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rgb="FFFFFFFF"/>
      </top>
      <bottom/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medium">
        <color theme="0"/>
      </right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 style="thin">
        <color theme="0"/>
      </left>
      <right/>
      <top/>
      <bottom style="medium">
        <color theme="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rgb="FFFFFFFF"/>
      </top>
      <bottom/>
      <diagonal/>
    </border>
    <border>
      <left style="thin">
        <color theme="0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theme="0"/>
      </right>
      <top style="thin">
        <color indexed="64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thin">
        <color theme="0"/>
      </right>
      <top style="medium">
        <color theme="0"/>
      </top>
      <bottom/>
      <diagonal/>
    </border>
    <border>
      <left style="thin">
        <color indexed="64"/>
      </left>
      <right/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medium">
        <color theme="0"/>
      </bottom>
      <diagonal/>
    </border>
    <border>
      <left/>
      <right/>
      <top style="thin">
        <color indexed="64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indexed="64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medium">
        <color rgb="FFFFFFFF"/>
      </top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6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>
      <alignment vertical="center"/>
    </xf>
    <xf numFmtId="4" fontId="0" fillId="0" borderId="0" xfId="0" applyNumberFormat="1"/>
    <xf numFmtId="0" fontId="4" fillId="0" borderId="0" xfId="0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6" fillId="8" borderId="1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3" fontId="7" fillId="5" borderId="8" xfId="0" applyNumberFormat="1" applyFont="1" applyFill="1" applyBorder="1" applyAlignment="1">
      <alignment horizontal="center" vertical="center" wrapText="1"/>
    </xf>
    <xf numFmtId="3" fontId="7" fillId="5" borderId="38" xfId="0" applyNumberFormat="1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wrapText="1"/>
    </xf>
    <xf numFmtId="3" fontId="7" fillId="5" borderId="23" xfId="0" applyNumberFormat="1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vertical="center" wrapText="1"/>
    </xf>
    <xf numFmtId="0" fontId="3" fillId="8" borderId="57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28" xfId="0" applyBorder="1"/>
    <xf numFmtId="0" fontId="0" fillId="0" borderId="30" xfId="0" applyBorder="1"/>
    <xf numFmtId="0" fontId="0" fillId="0" borderId="41" xfId="0" applyBorder="1"/>
    <xf numFmtId="2" fontId="3" fillId="0" borderId="0" xfId="0" applyNumberFormat="1" applyFont="1" applyAlignment="1">
      <alignment vertical="center"/>
    </xf>
    <xf numFmtId="0" fontId="0" fillId="0" borderId="0" xfId="0" applyFill="1" applyBorder="1"/>
    <xf numFmtId="0" fontId="8" fillId="0" borderId="0" xfId="0" applyFont="1"/>
    <xf numFmtId="3" fontId="7" fillId="5" borderId="27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ont="1"/>
    <xf numFmtId="166" fontId="0" fillId="0" borderId="0" xfId="0" applyNumberFormat="1"/>
    <xf numFmtId="167" fontId="0" fillId="0" borderId="0" xfId="0" applyNumberFormat="1"/>
    <xf numFmtId="165" fontId="1" fillId="0" borderId="0" xfId="0" applyNumberFormat="1" applyFont="1"/>
    <xf numFmtId="168" fontId="0" fillId="0" borderId="0" xfId="0" applyNumberFormat="1"/>
    <xf numFmtId="166" fontId="1" fillId="0" borderId="0" xfId="0" applyNumberFormat="1" applyFont="1"/>
    <xf numFmtId="167" fontId="1" fillId="0" borderId="0" xfId="0" applyNumberFormat="1" applyFont="1"/>
    <xf numFmtId="168" fontId="1" fillId="0" borderId="0" xfId="0" applyNumberFormat="1" applyFont="1"/>
    <xf numFmtId="4" fontId="0" fillId="0" borderId="0" xfId="0" applyNumberFormat="1" applyFill="1" applyBorder="1"/>
    <xf numFmtId="170" fontId="0" fillId="0" borderId="0" xfId="0" applyNumberFormat="1"/>
    <xf numFmtId="1" fontId="7" fillId="5" borderId="8" xfId="0" applyNumberFormat="1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7" fillId="6" borderId="36" xfId="0" applyFont="1" applyFill="1" applyBorder="1" applyAlignment="1">
      <alignment horizontal="justify" vertical="justify" wrapText="1"/>
    </xf>
    <xf numFmtId="0" fontId="7" fillId="6" borderId="36" xfId="0" applyFont="1" applyFill="1" applyBorder="1" applyAlignment="1">
      <alignment horizontal="left" vertical="justify" wrapText="1"/>
    </xf>
    <xf numFmtId="1" fontId="7" fillId="6" borderId="8" xfId="0" applyNumberFormat="1" applyFont="1" applyFill="1" applyBorder="1" applyAlignment="1">
      <alignment horizontal="center" vertical="center" wrapText="1"/>
    </xf>
    <xf numFmtId="3" fontId="7" fillId="6" borderId="8" xfId="0" applyNumberFormat="1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3" fontId="7" fillId="5" borderId="53" xfId="0" applyNumberFormat="1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vertical="top" wrapText="1"/>
    </xf>
    <xf numFmtId="49" fontId="3" fillId="9" borderId="50" xfId="0" applyNumberFormat="1" applyFont="1" applyFill="1" applyBorder="1" applyAlignment="1">
      <alignment horizontal="left" vertical="top" wrapText="1"/>
    </xf>
    <xf numFmtId="4" fontId="4" fillId="6" borderId="27" xfId="0" applyNumberFormat="1" applyFont="1" applyFill="1" applyBorder="1" applyAlignment="1">
      <alignment horizontal="center" vertical="center"/>
    </xf>
    <xf numFmtId="2" fontId="4" fillId="5" borderId="8" xfId="0" applyNumberFormat="1" applyFont="1" applyFill="1" applyBorder="1" applyAlignment="1">
      <alignment horizontal="center" vertical="center" wrapText="1"/>
    </xf>
    <xf numFmtId="0" fontId="7" fillId="5" borderId="130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133" xfId="0" applyFont="1" applyFill="1" applyBorder="1" applyAlignment="1">
      <alignment horizontal="center" vertical="center" wrapText="1"/>
    </xf>
    <xf numFmtId="49" fontId="10" fillId="9" borderId="29" xfId="0" applyNumberFormat="1" applyFont="1" applyFill="1" applyBorder="1" applyAlignment="1">
      <alignment horizontal="center" vertical="top" wrapText="1"/>
    </xf>
    <xf numFmtId="49" fontId="10" fillId="5" borderId="34" xfId="0" applyNumberFormat="1" applyFont="1" applyFill="1" applyBorder="1" applyAlignment="1">
      <alignment horizontal="center" vertical="top" wrapText="1"/>
    </xf>
    <xf numFmtId="0" fontId="10" fillId="4" borderId="29" xfId="0" applyFont="1" applyFill="1" applyBorder="1" applyAlignment="1">
      <alignment horizontal="center" vertical="top" wrapText="1"/>
    </xf>
    <xf numFmtId="49" fontId="10" fillId="5" borderId="1" xfId="0" applyNumberFormat="1" applyFont="1" applyFill="1" applyBorder="1" applyAlignment="1">
      <alignment horizontal="center" vertical="top" wrapText="1"/>
    </xf>
    <xf numFmtId="0" fontId="10" fillId="5" borderId="64" xfId="0" applyFont="1" applyFill="1" applyBorder="1" applyAlignment="1">
      <alignment horizontal="center" vertical="top" wrapText="1"/>
    </xf>
    <xf numFmtId="0" fontId="7" fillId="3" borderId="29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left" vertical="top" wrapText="1"/>
    </xf>
    <xf numFmtId="0" fontId="3" fillId="4" borderId="35" xfId="0" applyFont="1" applyFill="1" applyBorder="1" applyAlignment="1">
      <alignment horizontal="left" vertical="top" wrapText="1"/>
    </xf>
    <xf numFmtId="0" fontId="3" fillId="4" borderId="27" xfId="0" applyFont="1" applyFill="1" applyBorder="1" applyAlignment="1">
      <alignment horizontal="left" vertical="top" wrapText="1"/>
    </xf>
    <xf numFmtId="0" fontId="3" fillId="3" borderId="27" xfId="0" applyFont="1" applyFill="1" applyBorder="1" applyAlignment="1">
      <alignment horizontal="left" vertical="top" wrapText="1"/>
    </xf>
    <xf numFmtId="49" fontId="4" fillId="5" borderId="29" xfId="0" applyNumberFormat="1" applyFont="1" applyFill="1" applyBorder="1" applyAlignment="1">
      <alignment horizontal="center" vertical="center" wrapText="1"/>
    </xf>
    <xf numFmtId="49" fontId="4" fillId="5" borderId="35" xfId="0" applyNumberFormat="1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49" fontId="4" fillId="5" borderId="27" xfId="0" applyNumberFormat="1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vertical="top" wrapText="1"/>
    </xf>
    <xf numFmtId="2" fontId="4" fillId="5" borderId="27" xfId="0" applyNumberFormat="1" applyFont="1" applyFill="1" applyBorder="1" applyAlignment="1">
      <alignment horizontal="center" vertical="center" wrapText="1"/>
    </xf>
    <xf numFmtId="2" fontId="4" fillId="6" borderId="27" xfId="0" applyNumberFormat="1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left" vertical="top" wrapText="1"/>
    </xf>
    <xf numFmtId="0" fontId="3" fillId="3" borderId="35" xfId="0" applyFont="1" applyFill="1" applyBorder="1" applyAlignment="1">
      <alignment horizontal="left" vertical="top" wrapText="1"/>
    </xf>
    <xf numFmtId="49" fontId="3" fillId="9" borderId="27" xfId="0" applyNumberFormat="1" applyFont="1" applyFill="1" applyBorder="1" applyAlignment="1">
      <alignment horizontal="left" vertical="top" wrapText="1"/>
    </xf>
    <xf numFmtId="0" fontId="3" fillId="9" borderId="27" xfId="0" applyFont="1" applyFill="1" applyBorder="1" applyAlignment="1">
      <alignment horizontal="left" vertical="top" wrapText="1"/>
    </xf>
    <xf numFmtId="49" fontId="4" fillId="5" borderId="34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2" fontId="4" fillId="6" borderId="119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64" fontId="4" fillId="6" borderId="27" xfId="0" applyNumberFormat="1" applyFont="1" applyFill="1" applyBorder="1" applyAlignment="1">
      <alignment horizontal="center" vertical="center" wrapText="1"/>
    </xf>
    <xf numFmtId="164" fontId="4" fillId="5" borderId="27" xfId="0" applyNumberFormat="1" applyFont="1" applyFill="1" applyBorder="1" applyAlignment="1">
      <alignment horizontal="center" vertical="center" wrapText="1"/>
    </xf>
    <xf numFmtId="49" fontId="4" fillId="5" borderId="0" xfId="0" applyNumberFormat="1" applyFont="1" applyFill="1" applyBorder="1" applyAlignment="1">
      <alignment horizontal="center" vertical="center" wrapText="1"/>
    </xf>
    <xf numFmtId="164" fontId="4" fillId="5" borderId="35" xfId="0" applyNumberFormat="1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 wrapText="1"/>
    </xf>
    <xf numFmtId="49" fontId="4" fillId="5" borderId="2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49" fontId="10" fillId="8" borderId="29" xfId="0" applyNumberFormat="1" applyFont="1" applyFill="1" applyBorder="1" applyAlignment="1">
      <alignment horizontal="center" vertical="top" wrapText="1"/>
    </xf>
    <xf numFmtId="49" fontId="10" fillId="8" borderId="50" xfId="0" applyNumberFormat="1" applyFont="1" applyFill="1" applyBorder="1" applyAlignment="1">
      <alignment horizontal="center" vertical="top" wrapText="1"/>
    </xf>
    <xf numFmtId="49" fontId="10" fillId="8" borderId="35" xfId="0" applyNumberFormat="1" applyFont="1" applyFill="1" applyBorder="1" applyAlignment="1">
      <alignment horizontal="center" vertical="top" wrapText="1"/>
    </xf>
    <xf numFmtId="0" fontId="10" fillId="3" borderId="29" xfId="0" applyFont="1" applyFill="1" applyBorder="1" applyAlignment="1">
      <alignment horizontal="center" vertical="top" wrapText="1"/>
    </xf>
    <xf numFmtId="0" fontId="10" fillId="3" borderId="50" xfId="0" applyFont="1" applyFill="1" applyBorder="1" applyAlignment="1">
      <alignment horizontal="center" vertical="top" wrapText="1"/>
    </xf>
    <xf numFmtId="0" fontId="10" fillId="3" borderId="35" xfId="0" applyFont="1" applyFill="1" applyBorder="1" applyAlignment="1">
      <alignment horizontal="center" vertical="top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top" wrapText="1"/>
    </xf>
    <xf numFmtId="0" fontId="10" fillId="5" borderId="50" xfId="0" applyFont="1" applyFill="1" applyBorder="1" applyAlignment="1">
      <alignment horizontal="center" vertical="top" wrapText="1"/>
    </xf>
    <xf numFmtId="0" fontId="10" fillId="5" borderId="35" xfId="0" applyFont="1" applyFill="1" applyBorder="1" applyAlignment="1">
      <alignment horizontal="center" vertical="top" wrapText="1"/>
    </xf>
    <xf numFmtId="49" fontId="10" fillId="5" borderId="29" xfId="0" applyNumberFormat="1" applyFont="1" applyFill="1" applyBorder="1" applyAlignment="1">
      <alignment horizontal="center" vertical="top" wrapText="1"/>
    </xf>
    <xf numFmtId="49" fontId="10" fillId="5" borderId="50" xfId="0" applyNumberFormat="1" applyFont="1" applyFill="1" applyBorder="1" applyAlignment="1">
      <alignment horizontal="center" vertical="top" wrapText="1"/>
    </xf>
    <xf numFmtId="49" fontId="10" fillId="5" borderId="35" xfId="0" applyNumberFormat="1" applyFont="1" applyFill="1" applyBorder="1" applyAlignment="1">
      <alignment horizontal="center" vertical="top" wrapText="1"/>
    </xf>
    <xf numFmtId="49" fontId="10" fillId="5" borderId="41" xfId="0" applyNumberFormat="1" applyFont="1" applyFill="1" applyBorder="1" applyAlignment="1">
      <alignment horizontal="center" vertical="top" wrapText="1"/>
    </xf>
    <xf numFmtId="49" fontId="10" fillId="5" borderId="28" xfId="0" applyNumberFormat="1" applyFont="1" applyFill="1" applyBorder="1" applyAlignment="1">
      <alignment horizontal="center" vertical="top" wrapText="1"/>
    </xf>
    <xf numFmtId="49" fontId="10" fillId="5" borderId="30" xfId="0" applyNumberFormat="1" applyFont="1" applyFill="1" applyBorder="1" applyAlignment="1">
      <alignment horizontal="center" vertical="top" wrapText="1"/>
    </xf>
    <xf numFmtId="0" fontId="10" fillId="4" borderId="44" xfId="0" applyFont="1" applyFill="1" applyBorder="1" applyAlignment="1">
      <alignment horizontal="center" vertical="top" wrapText="1"/>
    </xf>
    <xf numFmtId="0" fontId="10" fillId="4" borderId="45" xfId="0" applyFont="1" applyFill="1" applyBorder="1" applyAlignment="1">
      <alignment horizontal="center" vertical="top" wrapText="1"/>
    </xf>
    <xf numFmtId="0" fontId="10" fillId="4" borderId="29" xfId="0" applyFont="1" applyFill="1" applyBorder="1" applyAlignment="1">
      <alignment horizontal="center" vertical="top" wrapText="1"/>
    </xf>
    <xf numFmtId="0" fontId="10" fillId="4" borderId="50" xfId="0" applyFont="1" applyFill="1" applyBorder="1" applyAlignment="1">
      <alignment horizontal="center" vertical="top" wrapText="1"/>
    </xf>
    <xf numFmtId="0" fontId="10" fillId="4" borderId="35" xfId="0" applyFont="1" applyFill="1" applyBorder="1" applyAlignment="1">
      <alignment horizontal="center" vertical="top" wrapText="1"/>
    </xf>
    <xf numFmtId="0" fontId="10" fillId="3" borderId="41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top" wrapText="1"/>
    </xf>
    <xf numFmtId="0" fontId="10" fillId="4" borderId="49" xfId="0" applyFont="1" applyFill="1" applyBorder="1" applyAlignment="1">
      <alignment horizontal="center" vertical="top" wrapText="1"/>
    </xf>
    <xf numFmtId="0" fontId="10" fillId="9" borderId="29" xfId="0" applyFont="1" applyFill="1" applyBorder="1" applyAlignment="1">
      <alignment horizontal="center" vertical="top" wrapText="1"/>
    </xf>
    <xf numFmtId="0" fontId="10" fillId="9" borderId="50" xfId="0" applyFont="1" applyFill="1" applyBorder="1" applyAlignment="1">
      <alignment horizontal="center" vertical="top" wrapText="1"/>
    </xf>
    <xf numFmtId="0" fontId="7" fillId="3" borderId="27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top" wrapText="1"/>
    </xf>
    <xf numFmtId="49" fontId="10" fillId="5" borderId="27" xfId="0" applyNumberFormat="1" applyFont="1" applyFill="1" applyBorder="1" applyAlignment="1">
      <alignment horizontal="center" vertical="top" wrapText="1"/>
    </xf>
    <xf numFmtId="0" fontId="10" fillId="4" borderId="27" xfId="0" applyFont="1" applyFill="1" applyBorder="1" applyAlignment="1">
      <alignment horizontal="center" vertical="top" wrapText="1"/>
    </xf>
    <xf numFmtId="0" fontId="10" fillId="5" borderId="42" xfId="0" applyFont="1" applyFill="1" applyBorder="1" applyAlignment="1">
      <alignment horizontal="center" vertical="top" wrapText="1"/>
    </xf>
    <xf numFmtId="0" fontId="10" fillId="5" borderId="24" xfId="0" applyFont="1" applyFill="1" applyBorder="1" applyAlignment="1">
      <alignment horizontal="center" vertical="top" wrapText="1"/>
    </xf>
    <xf numFmtId="49" fontId="10" fillId="5" borderId="48" xfId="0" applyNumberFormat="1" applyFont="1" applyFill="1" applyBorder="1" applyAlignment="1">
      <alignment horizontal="center" vertical="top" wrapText="1"/>
    </xf>
    <xf numFmtId="49" fontId="10" fillId="5" borderId="2" xfId="0" applyNumberFormat="1" applyFont="1" applyFill="1" applyBorder="1" applyAlignment="1">
      <alignment horizontal="center" vertical="top" wrapText="1"/>
    </xf>
    <xf numFmtId="0" fontId="10" fillId="5" borderId="48" xfId="0" applyFont="1" applyFill="1" applyBorder="1" applyAlignment="1">
      <alignment horizontal="center" vertical="top" wrapText="1"/>
    </xf>
    <xf numFmtId="0" fontId="10" fillId="5" borderId="2" xfId="0" applyFont="1" applyFill="1" applyBorder="1" applyAlignment="1">
      <alignment horizontal="center" vertical="top" wrapText="1"/>
    </xf>
    <xf numFmtId="49" fontId="10" fillId="5" borderId="129" xfId="0" applyNumberFormat="1" applyFont="1" applyFill="1" applyBorder="1" applyAlignment="1">
      <alignment horizontal="center" vertical="top" wrapText="1"/>
    </xf>
    <xf numFmtId="49" fontId="10" fillId="5" borderId="40" xfId="0" applyNumberFormat="1" applyFont="1" applyFill="1" applyBorder="1" applyAlignment="1">
      <alignment horizontal="center" vertical="top" wrapText="1"/>
    </xf>
    <xf numFmtId="49" fontId="10" fillId="5" borderId="52" xfId="0" applyNumberFormat="1" applyFont="1" applyFill="1" applyBorder="1" applyAlignment="1">
      <alignment horizontal="center" vertical="top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5" borderId="51" xfId="0" applyFont="1" applyFill="1" applyBorder="1" applyAlignment="1">
      <alignment horizontal="center" vertical="top" wrapText="1"/>
    </xf>
    <xf numFmtId="49" fontId="10" fillId="5" borderId="24" xfId="0" applyNumberFormat="1" applyFont="1" applyFill="1" applyBorder="1" applyAlignment="1">
      <alignment horizontal="center" vertical="top" wrapText="1"/>
    </xf>
    <xf numFmtId="49" fontId="10" fillId="5" borderId="5" xfId="0" applyNumberFormat="1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horizontal="center" vertical="top" wrapText="1"/>
    </xf>
    <xf numFmtId="0" fontId="10" fillId="3" borderId="29" xfId="0" applyFont="1" applyFill="1" applyBorder="1" applyAlignment="1">
      <alignment vertical="top" wrapText="1"/>
    </xf>
    <xf numFmtId="0" fontId="10" fillId="3" borderId="50" xfId="0" applyFont="1" applyFill="1" applyBorder="1" applyAlignment="1">
      <alignment vertical="top" wrapText="1"/>
    </xf>
    <xf numFmtId="0" fontId="10" fillId="3" borderId="35" xfId="0" applyFont="1" applyFill="1" applyBorder="1" applyAlignment="1">
      <alignment vertical="top" wrapText="1"/>
    </xf>
    <xf numFmtId="0" fontId="10" fillId="4" borderId="120" xfId="0" applyFont="1" applyFill="1" applyBorder="1" applyAlignment="1">
      <alignment horizontal="center" vertical="top" wrapText="1"/>
    </xf>
    <xf numFmtId="0" fontId="10" fillId="3" borderId="63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10" fillId="5" borderId="15" xfId="0" applyNumberFormat="1" applyFont="1" applyFill="1" applyBorder="1" applyAlignment="1">
      <alignment horizontal="center" vertical="top" wrapText="1"/>
    </xf>
    <xf numFmtId="49" fontId="10" fillId="5" borderId="32" xfId="0" applyNumberFormat="1" applyFont="1" applyFill="1" applyBorder="1" applyAlignment="1">
      <alignment horizontal="center" vertical="top" wrapText="1"/>
    </xf>
    <xf numFmtId="49" fontId="10" fillId="5" borderId="64" xfId="0" applyNumberFormat="1" applyFont="1" applyFill="1" applyBorder="1" applyAlignment="1">
      <alignment horizontal="center" vertical="top" wrapText="1"/>
    </xf>
    <xf numFmtId="49" fontId="10" fillId="5" borderId="25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49" fontId="10" fillId="5" borderId="34" xfId="0" applyNumberFormat="1" applyFont="1" applyFill="1" applyBorder="1" applyAlignment="1">
      <alignment horizontal="center" vertical="top" wrapText="1"/>
    </xf>
    <xf numFmtId="16" fontId="10" fillId="5" borderId="27" xfId="0" applyNumberFormat="1" applyFont="1" applyFill="1" applyBorder="1" applyAlignment="1">
      <alignment horizontal="center" vertical="top" wrapText="1"/>
    </xf>
    <xf numFmtId="49" fontId="10" fillId="5" borderId="1" xfId="0" applyNumberFormat="1" applyFont="1" applyFill="1" applyBorder="1" applyAlignment="1">
      <alignment horizontal="center" vertical="top" wrapText="1"/>
    </xf>
    <xf numFmtId="49" fontId="10" fillId="5" borderId="3" xfId="0" applyNumberFormat="1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horizontal="center" vertical="top" wrapText="1"/>
    </xf>
    <xf numFmtId="49" fontId="10" fillId="9" borderId="29" xfId="0" applyNumberFormat="1" applyFont="1" applyFill="1" applyBorder="1" applyAlignment="1">
      <alignment horizontal="center" vertical="top" wrapText="1"/>
    </xf>
    <xf numFmtId="49" fontId="10" fillId="9" borderId="50" xfId="0" applyNumberFormat="1" applyFont="1" applyFill="1" applyBorder="1" applyAlignment="1">
      <alignment horizontal="center" vertical="top" wrapText="1"/>
    </xf>
    <xf numFmtId="49" fontId="10" fillId="9" borderId="35" xfId="0" applyNumberFormat="1" applyFont="1" applyFill="1" applyBorder="1" applyAlignment="1">
      <alignment horizontal="center" vertical="top" wrapText="1"/>
    </xf>
    <xf numFmtId="49" fontId="10" fillId="5" borderId="54" xfId="0" applyNumberFormat="1" applyFont="1" applyFill="1" applyBorder="1" applyAlignment="1">
      <alignment horizontal="center" vertical="top" wrapText="1"/>
    </xf>
    <xf numFmtId="49" fontId="10" fillId="5" borderId="56" xfId="0" applyNumberFormat="1" applyFont="1" applyFill="1" applyBorder="1" applyAlignment="1">
      <alignment horizontal="center" vertical="top" wrapText="1"/>
    </xf>
    <xf numFmtId="0" fontId="10" fillId="3" borderId="30" xfId="0" applyFont="1" applyFill="1" applyBorder="1" applyAlignment="1">
      <alignment horizontal="center" vertical="center" wrapText="1"/>
    </xf>
    <xf numFmtId="49" fontId="10" fillId="5" borderId="39" xfId="0" applyNumberFormat="1" applyFont="1" applyFill="1" applyBorder="1" applyAlignment="1">
      <alignment horizontal="center" vertical="top" wrapText="1"/>
    </xf>
    <xf numFmtId="0" fontId="10" fillId="3" borderId="37" xfId="0" applyFont="1" applyFill="1" applyBorder="1" applyAlignment="1">
      <alignment horizontal="center" vertical="top" wrapText="1"/>
    </xf>
    <xf numFmtId="0" fontId="10" fillId="3" borderId="50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left" vertical="top" wrapText="1"/>
    </xf>
    <xf numFmtId="0" fontId="3" fillId="4" borderId="50" xfId="0" applyFont="1" applyFill="1" applyBorder="1" applyAlignment="1">
      <alignment horizontal="left" vertical="top" wrapText="1"/>
    </xf>
    <xf numFmtId="0" fontId="3" fillId="4" borderId="35" xfId="0" applyFont="1" applyFill="1" applyBorder="1" applyAlignment="1">
      <alignment horizontal="left" vertical="top" wrapText="1"/>
    </xf>
    <xf numFmtId="0" fontId="1" fillId="0" borderId="65" xfId="0" applyFont="1" applyBorder="1" applyAlignment="1">
      <alignment horizontal="left"/>
    </xf>
    <xf numFmtId="0" fontId="5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5" fillId="2" borderId="122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>
      <alignment horizontal="center" vertical="center" wrapText="1"/>
    </xf>
    <xf numFmtId="2" fontId="4" fillId="5" borderId="36" xfId="0" applyNumberFormat="1" applyFont="1" applyFill="1" applyBorder="1" applyAlignment="1">
      <alignment horizontal="center" vertical="center" wrapText="1"/>
    </xf>
    <xf numFmtId="2" fontId="4" fillId="5" borderId="119" xfId="0" applyNumberFormat="1" applyFont="1" applyFill="1" applyBorder="1" applyAlignment="1">
      <alignment horizontal="center" vertical="center" wrapText="1"/>
    </xf>
    <xf numFmtId="2" fontId="4" fillId="5" borderId="62" xfId="0" applyNumberFormat="1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49" fontId="4" fillId="5" borderId="3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center" vertical="center" wrapText="1"/>
    </xf>
    <xf numFmtId="0" fontId="6" fillId="8" borderId="58" xfId="0" applyFont="1" applyFill="1" applyBorder="1" applyAlignment="1">
      <alignment horizontal="center" vertical="center" wrapText="1"/>
    </xf>
    <xf numFmtId="0" fontId="3" fillId="8" borderId="37" xfId="0" applyFont="1" applyFill="1" applyBorder="1" applyAlignment="1">
      <alignment horizontal="center" vertical="center" wrapText="1"/>
    </xf>
    <xf numFmtId="0" fontId="3" fillId="8" borderId="51" xfId="0" applyFont="1" applyFill="1" applyBorder="1" applyAlignment="1">
      <alignment horizontal="center" vertical="center" wrapText="1"/>
    </xf>
    <xf numFmtId="0" fontId="3" fillId="8" borderId="47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3" borderId="63" xfId="0" applyFont="1" applyFill="1" applyBorder="1" applyAlignment="1">
      <alignment horizontal="left" vertical="top" wrapText="1"/>
    </xf>
    <xf numFmtId="0" fontId="3" fillId="3" borderId="50" xfId="0" applyFont="1" applyFill="1" applyBorder="1" applyAlignment="1">
      <alignment horizontal="left" vertical="top" wrapText="1"/>
    </xf>
    <xf numFmtId="0" fontId="3" fillId="3" borderId="35" xfId="0" applyFont="1" applyFill="1" applyBorder="1" applyAlignment="1">
      <alignment horizontal="left" vertical="top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49" fontId="4" fillId="5" borderId="24" xfId="0" applyNumberFormat="1" applyFont="1" applyFill="1" applyBorder="1" applyAlignment="1">
      <alignment horizontal="center" vertical="center" wrapText="1"/>
    </xf>
    <xf numFmtId="49" fontId="4" fillId="5" borderId="54" xfId="0" applyNumberFormat="1" applyFont="1" applyFill="1" applyBorder="1" applyAlignment="1">
      <alignment horizontal="center" vertical="center" wrapText="1"/>
    </xf>
    <xf numFmtId="49" fontId="4" fillId="5" borderId="55" xfId="0" applyNumberFormat="1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49" fontId="4" fillId="5" borderId="27" xfId="0" applyNumberFormat="1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49" fontId="4" fillId="5" borderId="42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4" fillId="5" borderId="123" xfId="0" applyNumberFormat="1" applyFont="1" applyFill="1" applyBorder="1" applyAlignment="1">
      <alignment horizontal="center" vertical="center" wrapText="1"/>
    </xf>
    <xf numFmtId="49" fontId="4" fillId="5" borderId="122" xfId="0" applyNumberFormat="1" applyFont="1" applyFill="1" applyBorder="1" applyAlignment="1">
      <alignment horizontal="center" vertical="center" wrapText="1"/>
    </xf>
    <xf numFmtId="49" fontId="4" fillId="5" borderId="29" xfId="0" applyNumberFormat="1" applyFont="1" applyFill="1" applyBorder="1" applyAlignment="1">
      <alignment horizontal="center" vertical="center" wrapText="1"/>
    </xf>
    <xf numFmtId="49" fontId="4" fillId="5" borderId="35" xfId="0" applyNumberFormat="1" applyFont="1" applyFill="1" applyBorder="1" applyAlignment="1">
      <alignment horizontal="center" vertical="center" wrapText="1"/>
    </xf>
    <xf numFmtId="49" fontId="4" fillId="5" borderId="3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left" vertical="top" wrapText="1"/>
    </xf>
    <xf numFmtId="0" fontId="3" fillId="9" borderId="50" xfId="0" applyFont="1" applyFill="1" applyBorder="1" applyAlignment="1">
      <alignment horizontal="left" vertical="top" wrapText="1"/>
    </xf>
    <xf numFmtId="0" fontId="3" fillId="9" borderId="35" xfId="0" applyFont="1" applyFill="1" applyBorder="1" applyAlignment="1">
      <alignment horizontal="left" vertical="top" wrapText="1"/>
    </xf>
    <xf numFmtId="2" fontId="4" fillId="5" borderId="55" xfId="0" applyNumberFormat="1" applyFont="1" applyFill="1" applyBorder="1" applyAlignment="1">
      <alignment horizontal="center" vertical="center" wrapText="1"/>
    </xf>
    <xf numFmtId="2" fontId="4" fillId="5" borderId="125" xfId="0" applyNumberFormat="1" applyFont="1" applyFill="1" applyBorder="1" applyAlignment="1">
      <alignment horizontal="center" vertical="center" wrapText="1"/>
    </xf>
    <xf numFmtId="2" fontId="4" fillId="6" borderId="36" xfId="0" applyNumberFormat="1" applyFont="1" applyFill="1" applyBorder="1" applyAlignment="1">
      <alignment horizontal="center" vertical="center" wrapText="1"/>
    </xf>
    <xf numFmtId="2" fontId="4" fillId="6" borderId="119" xfId="0" applyNumberFormat="1" applyFont="1" applyFill="1" applyBorder="1" applyAlignment="1">
      <alignment horizontal="center" vertical="center" wrapText="1"/>
    </xf>
    <xf numFmtId="2" fontId="4" fillId="6" borderId="62" xfId="0" applyNumberFormat="1" applyFont="1" applyFill="1" applyBorder="1" applyAlignment="1">
      <alignment horizontal="center" vertical="center" wrapText="1"/>
    </xf>
    <xf numFmtId="49" fontId="4" fillId="5" borderId="56" xfId="0" applyNumberFormat="1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vertical="top" wrapText="1"/>
    </xf>
    <xf numFmtId="0" fontId="3" fillId="3" borderId="47" xfId="0" applyFont="1" applyFill="1" applyBorder="1" applyAlignment="1">
      <alignment vertical="top" wrapText="1"/>
    </xf>
    <xf numFmtId="49" fontId="4" fillId="5" borderId="39" xfId="0" applyNumberFormat="1" applyFont="1" applyFill="1" applyBorder="1" applyAlignment="1">
      <alignment horizontal="center" vertical="center" wrapText="1"/>
    </xf>
    <xf numFmtId="49" fontId="4" fillId="5" borderId="52" xfId="0" applyNumberFormat="1" applyFont="1" applyFill="1" applyBorder="1" applyAlignment="1">
      <alignment horizontal="center" vertical="center" wrapText="1"/>
    </xf>
    <xf numFmtId="2" fontId="4" fillId="5" borderId="124" xfId="0" applyNumberFormat="1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vertical="top" wrapText="1"/>
    </xf>
    <xf numFmtId="0" fontId="3" fillId="3" borderId="30" xfId="0" applyFont="1" applyFill="1" applyBorder="1" applyAlignment="1">
      <alignment vertical="top" wrapText="1"/>
    </xf>
    <xf numFmtId="49" fontId="4" fillId="5" borderId="40" xfId="0" applyNumberFormat="1" applyFont="1" applyFill="1" applyBorder="1" applyAlignment="1">
      <alignment horizontal="center" vertical="center" wrapText="1"/>
    </xf>
    <xf numFmtId="164" fontId="4" fillId="5" borderId="27" xfId="0" applyNumberFormat="1" applyFont="1" applyFill="1" applyBorder="1" applyAlignment="1">
      <alignment horizontal="center" vertical="center" wrapText="1"/>
    </xf>
    <xf numFmtId="164" fontId="4" fillId="5" borderId="29" xfId="0" applyNumberFormat="1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vertical="top" wrapText="1"/>
    </xf>
    <xf numFmtId="0" fontId="3" fillId="3" borderId="50" xfId="0" applyFont="1" applyFill="1" applyBorder="1" applyAlignment="1">
      <alignment vertical="top" wrapText="1"/>
    </xf>
    <xf numFmtId="0" fontId="3" fillId="3" borderId="35" xfId="0" applyFont="1" applyFill="1" applyBorder="1" applyAlignment="1">
      <alignment vertical="top" wrapText="1"/>
    </xf>
    <xf numFmtId="49" fontId="4" fillId="5" borderId="126" xfId="0" applyNumberFormat="1" applyFont="1" applyFill="1" applyBorder="1" applyAlignment="1">
      <alignment horizontal="center" vertical="center" wrapText="1"/>
    </xf>
    <xf numFmtId="49" fontId="4" fillId="5" borderId="0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" fontId="4" fillId="6" borderId="29" xfId="0" applyNumberFormat="1" applyFont="1" applyFill="1" applyBorder="1" applyAlignment="1">
      <alignment horizontal="center" vertical="center"/>
    </xf>
    <xf numFmtId="4" fontId="4" fillId="6" borderId="50" xfId="0" applyNumberFormat="1" applyFont="1" applyFill="1" applyBorder="1" applyAlignment="1">
      <alignment horizontal="center" vertical="center"/>
    </xf>
    <xf numFmtId="4" fontId="4" fillId="6" borderId="35" xfId="0" applyNumberFormat="1" applyFont="1" applyFill="1" applyBorder="1" applyAlignment="1">
      <alignment horizontal="center" vertical="center"/>
    </xf>
    <xf numFmtId="164" fontId="4" fillId="6" borderId="29" xfId="0" applyNumberFormat="1" applyFont="1" applyFill="1" applyBorder="1" applyAlignment="1">
      <alignment horizontal="center" vertical="center" wrapText="1"/>
    </xf>
    <xf numFmtId="164" fontId="4" fillId="6" borderId="50" xfId="0" applyNumberFormat="1" applyFont="1" applyFill="1" applyBorder="1" applyAlignment="1">
      <alignment horizontal="center" vertical="center" wrapText="1"/>
    </xf>
    <xf numFmtId="164" fontId="4" fillId="6" borderId="35" xfId="0" applyNumberFormat="1" applyFont="1" applyFill="1" applyBorder="1" applyAlignment="1">
      <alignment horizontal="center" vertical="center" wrapText="1"/>
    </xf>
    <xf numFmtId="164" fontId="4" fillId="5" borderId="50" xfId="0" applyNumberFormat="1" applyFont="1" applyFill="1" applyBorder="1" applyAlignment="1">
      <alignment horizontal="center" vertical="center" wrapText="1"/>
    </xf>
    <xf numFmtId="164" fontId="4" fillId="5" borderId="35" xfId="0" applyNumberFormat="1" applyFont="1" applyFill="1" applyBorder="1" applyAlignment="1">
      <alignment horizontal="center" vertical="center" wrapText="1"/>
    </xf>
    <xf numFmtId="2" fontId="4" fillId="5" borderId="127" xfId="0" applyNumberFormat="1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vertical="top" wrapText="1"/>
    </xf>
    <xf numFmtId="164" fontId="4" fillId="6" borderId="27" xfId="0" applyNumberFormat="1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left" vertical="top" wrapText="1"/>
    </xf>
    <xf numFmtId="0" fontId="3" fillId="3" borderId="28" xfId="0" applyFont="1" applyFill="1" applyBorder="1" applyAlignment="1">
      <alignment horizontal="left" vertical="top" wrapText="1"/>
    </xf>
    <xf numFmtId="2" fontId="4" fillId="6" borderId="127" xfId="0" applyNumberFormat="1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2" fontId="4" fillId="5" borderId="128" xfId="0" applyNumberFormat="1" applyFont="1" applyFill="1" applyBorder="1" applyAlignment="1">
      <alignment horizontal="center" vertical="center" wrapText="1"/>
    </xf>
    <xf numFmtId="2" fontId="4" fillId="6" borderId="128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49" fontId="4" fillId="5" borderId="48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9" fontId="4" fillId="5" borderId="57" xfId="0" applyNumberFormat="1" applyFont="1" applyFill="1" applyBorder="1" applyAlignment="1">
      <alignment horizontal="center" vertical="center" wrapText="1"/>
    </xf>
    <xf numFmtId="0" fontId="1" fillId="0" borderId="59" xfId="0" applyFont="1" applyBorder="1" applyAlignment="1">
      <alignment horizontal="center"/>
    </xf>
    <xf numFmtId="0" fontId="0" fillId="0" borderId="60" xfId="0" applyFont="1" applyBorder="1" applyAlignment="1">
      <alignment horizontal="center"/>
    </xf>
    <xf numFmtId="0" fontId="0" fillId="0" borderId="61" xfId="0" applyFont="1" applyBorder="1" applyAlignment="1">
      <alignment horizontal="center"/>
    </xf>
    <xf numFmtId="0" fontId="6" fillId="8" borderId="29" xfId="0" applyFont="1" applyFill="1" applyBorder="1" applyAlignment="1">
      <alignment horizontal="center" vertical="center" wrapText="1"/>
    </xf>
    <xf numFmtId="2" fontId="4" fillId="5" borderId="27" xfId="0" applyNumberFormat="1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left" vertical="top" wrapText="1"/>
    </xf>
    <xf numFmtId="16" fontId="4" fillId="5" borderId="29" xfId="0" applyNumberFormat="1" applyFont="1" applyFill="1" applyBorder="1" applyAlignment="1">
      <alignment horizontal="center" vertical="center" wrapText="1"/>
    </xf>
    <xf numFmtId="16" fontId="4" fillId="5" borderId="50" xfId="0" applyNumberFormat="1" applyFont="1" applyFill="1" applyBorder="1" applyAlignment="1">
      <alignment horizontal="center" vertical="center" wrapText="1"/>
    </xf>
    <xf numFmtId="16" fontId="4" fillId="5" borderId="35" xfId="0" applyNumberFormat="1" applyFont="1" applyFill="1" applyBorder="1" applyAlignment="1">
      <alignment horizontal="center" vertical="center" wrapText="1"/>
    </xf>
    <xf numFmtId="2" fontId="4" fillId="6" borderId="27" xfId="0" applyNumberFormat="1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left" vertical="top" wrapText="1"/>
    </xf>
    <xf numFmtId="49" fontId="4" fillId="5" borderId="50" xfId="0" applyNumberFormat="1" applyFont="1" applyFill="1" applyBorder="1" applyAlignment="1">
      <alignment horizontal="center" vertical="center" wrapText="1"/>
    </xf>
    <xf numFmtId="49" fontId="3" fillId="9" borderId="27" xfId="0" applyNumberFormat="1" applyFont="1" applyFill="1" applyBorder="1" applyAlignment="1">
      <alignment horizontal="left" vertical="top" wrapText="1"/>
    </xf>
    <xf numFmtId="16" fontId="4" fillId="5" borderId="27" xfId="0" applyNumberFormat="1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left" vertical="top" wrapText="1"/>
    </xf>
    <xf numFmtId="0" fontId="3" fillId="9" borderId="27" xfId="0" applyFont="1" applyFill="1" applyBorder="1" applyAlignment="1">
      <alignment horizontal="left" vertical="top" wrapText="1"/>
    </xf>
    <xf numFmtId="0" fontId="3" fillId="3" borderId="29" xfId="0" applyFont="1" applyFill="1" applyBorder="1" applyAlignment="1">
      <alignment horizontal="center" vertical="top" wrapText="1"/>
    </xf>
    <xf numFmtId="0" fontId="3" fillId="3" borderId="50" xfId="0" applyFont="1" applyFill="1" applyBorder="1" applyAlignment="1">
      <alignment horizontal="center" vertical="top" wrapText="1"/>
    </xf>
    <xf numFmtId="0" fontId="3" fillId="3" borderId="35" xfId="0" applyFont="1" applyFill="1" applyBorder="1" applyAlignment="1">
      <alignment horizontal="center" vertical="top" wrapText="1"/>
    </xf>
    <xf numFmtId="0" fontId="4" fillId="5" borderId="121" xfId="0" applyFont="1" applyFill="1" applyBorder="1" applyAlignment="1">
      <alignment horizontal="center" vertical="center" wrapText="1"/>
    </xf>
    <xf numFmtId="0" fontId="3" fillId="3" borderId="63" xfId="0" applyFont="1" applyFill="1" applyBorder="1" applyAlignment="1">
      <alignment vertical="top" wrapText="1"/>
    </xf>
    <xf numFmtId="0" fontId="3" fillId="4" borderId="27" xfId="0" applyFont="1" applyFill="1" applyBorder="1" applyAlignment="1">
      <alignment horizontal="center" vertical="top" wrapText="1"/>
    </xf>
    <xf numFmtId="0" fontId="3" fillId="4" borderId="29" xfId="0" applyFont="1" applyFill="1" applyBorder="1" applyAlignment="1">
      <alignment horizontal="center" vertical="top" wrapText="1"/>
    </xf>
    <xf numFmtId="0" fontId="3" fillId="4" borderId="50" xfId="0" applyFont="1" applyFill="1" applyBorder="1" applyAlignment="1">
      <alignment horizontal="center" vertical="top" wrapText="1"/>
    </xf>
    <xf numFmtId="0" fontId="3" fillId="4" borderId="35" xfId="0" applyFont="1" applyFill="1" applyBorder="1" applyAlignment="1">
      <alignment horizontal="center" vertical="top" wrapText="1"/>
    </xf>
    <xf numFmtId="0" fontId="3" fillId="4" borderId="29" xfId="0" applyFont="1" applyFill="1" applyBorder="1" applyAlignment="1">
      <alignment vertical="top" wrapText="1"/>
    </xf>
    <xf numFmtId="0" fontId="3" fillId="4" borderId="35" xfId="0" applyFont="1" applyFill="1" applyBorder="1" applyAlignment="1">
      <alignment vertical="top" wrapText="1"/>
    </xf>
    <xf numFmtId="0" fontId="3" fillId="4" borderId="50" xfId="0" applyFont="1" applyFill="1" applyBorder="1" applyAlignment="1">
      <alignment vertical="top" wrapText="1"/>
    </xf>
    <xf numFmtId="49" fontId="4" fillId="6" borderId="29" xfId="0" applyNumberFormat="1" applyFont="1" applyFill="1" applyBorder="1" applyAlignment="1">
      <alignment horizontal="center" vertical="center" wrapText="1"/>
    </xf>
    <xf numFmtId="49" fontId="4" fillId="6" borderId="35" xfId="0" applyNumberFormat="1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horizontal="center" vertical="center" wrapText="1"/>
    </xf>
    <xf numFmtId="14" fontId="7" fillId="5" borderId="8" xfId="0" applyNumberFormat="1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14" fontId="7" fillId="6" borderId="8" xfId="0" applyNumberFormat="1" applyFont="1" applyFill="1" applyBorder="1" applyAlignment="1">
      <alignment horizontal="center" vertical="center" wrapText="1"/>
    </xf>
    <xf numFmtId="0" fontId="7" fillId="6" borderId="36" xfId="0" applyFont="1" applyFill="1" applyBorder="1" applyAlignment="1">
      <alignment horizontal="left" vertical="center" wrapText="1"/>
    </xf>
    <xf numFmtId="14" fontId="10" fillId="3" borderId="29" xfId="0" applyNumberFormat="1" applyFont="1" applyFill="1" applyBorder="1" applyAlignment="1">
      <alignment horizontal="center" vertical="top" wrapText="1"/>
    </xf>
    <xf numFmtId="0" fontId="7" fillId="3" borderId="41" xfId="0" applyFont="1" applyFill="1" applyBorder="1" applyAlignment="1">
      <alignment horizontal="center" vertical="center" wrapText="1"/>
    </xf>
    <xf numFmtId="14" fontId="10" fillId="3" borderId="50" xfId="0" applyNumberFormat="1" applyFont="1" applyFill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center" wrapText="1"/>
    </xf>
    <xf numFmtId="14" fontId="10" fillId="3" borderId="35" xfId="0" applyNumberFormat="1" applyFont="1" applyFill="1" applyBorder="1" applyAlignment="1">
      <alignment horizontal="center" vertical="top" wrapText="1"/>
    </xf>
    <xf numFmtId="0" fontId="7" fillId="3" borderId="30" xfId="0" applyFont="1" applyFill="1" applyBorder="1" applyAlignment="1">
      <alignment horizontal="center" vertical="center" wrapText="1"/>
    </xf>
    <xf numFmtId="49" fontId="10" fillId="3" borderId="27" xfId="0" applyNumberFormat="1" applyFont="1" applyFill="1" applyBorder="1" applyAlignment="1">
      <alignment horizontal="center" vertical="top" wrapText="1"/>
    </xf>
    <xf numFmtId="0" fontId="7" fillId="3" borderId="28" xfId="0" applyFont="1" applyFill="1" applyBorder="1" applyAlignment="1">
      <alignment vertical="center" wrapText="1"/>
    </xf>
    <xf numFmtId="0" fontId="10" fillId="9" borderId="35" xfId="0" applyFont="1" applyFill="1" applyBorder="1" applyAlignment="1">
      <alignment horizontal="center" vertical="top" wrapText="1"/>
    </xf>
    <xf numFmtId="0" fontId="14" fillId="9" borderId="50" xfId="0" applyFont="1" applyFill="1" applyBorder="1" applyAlignment="1">
      <alignment horizontal="center" vertical="top" wrapText="1"/>
    </xf>
    <xf numFmtId="0" fontId="14" fillId="9" borderId="35" xfId="0" applyFont="1" applyFill="1" applyBorder="1" applyAlignment="1">
      <alignment horizontal="center" vertical="top" wrapText="1"/>
    </xf>
    <xf numFmtId="49" fontId="14" fillId="9" borderId="50" xfId="0" applyNumberFormat="1" applyFont="1" applyFill="1" applyBorder="1" applyAlignment="1">
      <alignment horizontal="center" vertical="top" wrapText="1"/>
    </xf>
    <xf numFmtId="49" fontId="10" fillId="9" borderId="27" xfId="0" applyNumberFormat="1" applyFont="1" applyFill="1" applyBorder="1" applyAlignment="1">
      <alignment horizontal="center" vertical="top" wrapText="1"/>
    </xf>
    <xf numFmtId="49" fontId="14" fillId="9" borderId="27" xfId="0" applyNumberFormat="1" applyFont="1" applyFill="1" applyBorder="1" applyAlignment="1">
      <alignment horizontal="center" vertical="top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49" fontId="14" fillId="9" borderId="35" xfId="0" applyNumberFormat="1" applyFont="1" applyFill="1" applyBorder="1" applyAlignment="1">
      <alignment horizontal="center" vertical="top" wrapText="1"/>
    </xf>
    <xf numFmtId="4" fontId="7" fillId="6" borderId="8" xfId="0" applyNumberFormat="1" applyFont="1" applyFill="1" applyBorder="1" applyAlignment="1">
      <alignment horizontal="center" vertical="center" wrapText="1"/>
    </xf>
    <xf numFmtId="0" fontId="17" fillId="6" borderId="45" xfId="0" applyFont="1" applyFill="1" applyBorder="1" applyAlignment="1">
      <alignment horizontal="center" vertical="center"/>
    </xf>
    <xf numFmtId="4" fontId="17" fillId="6" borderId="35" xfId="0" applyNumberFormat="1" applyFont="1" applyFill="1" applyBorder="1" applyAlignment="1">
      <alignment horizontal="center" vertical="center"/>
    </xf>
    <xf numFmtId="0" fontId="17" fillId="6" borderId="49" xfId="0" applyFont="1" applyFill="1" applyBorder="1" applyAlignment="1">
      <alignment horizontal="center" vertical="center"/>
    </xf>
    <xf numFmtId="4" fontId="17" fillId="6" borderId="50" xfId="0" applyNumberFormat="1" applyFont="1" applyFill="1" applyBorder="1" applyAlignment="1">
      <alignment horizontal="center" vertical="center"/>
    </xf>
    <xf numFmtId="0" fontId="18" fillId="9" borderId="83" xfId="0" applyFont="1" applyFill="1" applyBorder="1" applyAlignment="1">
      <alignment horizontal="center" vertical="center"/>
    </xf>
    <xf numFmtId="4" fontId="18" fillId="9" borderId="84" xfId="0" applyNumberFormat="1" applyFont="1" applyFill="1" applyBorder="1" applyAlignment="1">
      <alignment horizontal="center" vertical="center"/>
    </xf>
    <xf numFmtId="0" fontId="18" fillId="9" borderId="116" xfId="0" applyFont="1" applyFill="1" applyBorder="1" applyAlignment="1">
      <alignment horizontal="center" vertical="center"/>
    </xf>
    <xf numFmtId="4" fontId="18" fillId="9" borderId="96" xfId="0" applyNumberFormat="1" applyFont="1" applyFill="1" applyBorder="1" applyAlignment="1">
      <alignment horizontal="center" vertical="center"/>
    </xf>
    <xf numFmtId="0" fontId="19" fillId="7" borderId="83" xfId="0" applyFont="1" applyFill="1" applyBorder="1" applyAlignment="1">
      <alignment horizontal="center" vertical="center"/>
    </xf>
    <xf numFmtId="0" fontId="19" fillId="7" borderId="84" xfId="0" applyFont="1" applyFill="1" applyBorder="1" applyAlignment="1">
      <alignment horizontal="center" vertical="center"/>
    </xf>
    <xf numFmtId="0" fontId="19" fillId="7" borderId="84" xfId="0" applyFont="1" applyFill="1" applyBorder="1" applyAlignment="1">
      <alignment horizontal="center" vertical="center" wrapText="1"/>
    </xf>
    <xf numFmtId="0" fontId="19" fillId="7" borderId="130" xfId="0" applyFont="1" applyFill="1" applyBorder="1" applyAlignment="1">
      <alignment horizontal="center" vertical="center"/>
    </xf>
    <xf numFmtId="0" fontId="19" fillId="7" borderId="36" xfId="0" applyFont="1" applyFill="1" applyBorder="1" applyAlignment="1">
      <alignment horizontal="center" vertical="center"/>
    </xf>
    <xf numFmtId="0" fontId="19" fillId="7" borderId="119" xfId="0" applyFont="1" applyFill="1" applyBorder="1" applyAlignment="1">
      <alignment horizontal="center" vertical="center"/>
    </xf>
    <xf numFmtId="0" fontId="19" fillId="7" borderId="127" xfId="0" applyFont="1" applyFill="1" applyBorder="1" applyAlignment="1">
      <alignment horizontal="center" vertical="center"/>
    </xf>
    <xf numFmtId="0" fontId="19" fillId="7" borderId="128" xfId="0" applyFont="1" applyFill="1" applyBorder="1" applyAlignment="1">
      <alignment horizontal="center" vertical="center"/>
    </xf>
    <xf numFmtId="0" fontId="19" fillId="7" borderId="132" xfId="0" applyFont="1" applyFill="1" applyBorder="1" applyAlignment="1">
      <alignment horizontal="center" vertical="center"/>
    </xf>
    <xf numFmtId="0" fontId="19" fillId="7" borderId="131" xfId="0" applyFont="1" applyFill="1" applyBorder="1" applyAlignment="1">
      <alignment horizontal="center" vertical="center"/>
    </xf>
    <xf numFmtId="0" fontId="15" fillId="3" borderId="35" xfId="0" applyFont="1" applyFill="1" applyBorder="1" applyAlignment="1">
      <alignment horizontal="left" vertical="top" wrapText="1"/>
    </xf>
    <xf numFmtId="14" fontId="3" fillId="3" borderId="29" xfId="0" applyNumberFormat="1" applyFont="1" applyFill="1" applyBorder="1" applyAlignment="1">
      <alignment horizontal="left" vertical="top" wrapText="1"/>
    </xf>
    <xf numFmtId="14" fontId="3" fillId="3" borderId="50" xfId="0" applyNumberFormat="1" applyFont="1" applyFill="1" applyBorder="1" applyAlignment="1">
      <alignment horizontal="left" vertical="top" wrapText="1"/>
    </xf>
    <xf numFmtId="14" fontId="3" fillId="3" borderId="35" xfId="0" applyNumberFormat="1" applyFont="1" applyFill="1" applyBorder="1" applyAlignment="1">
      <alignment horizontal="left" vertical="top" wrapText="1"/>
    </xf>
    <xf numFmtId="0" fontId="3" fillId="3" borderId="37" xfId="0" applyFont="1" applyFill="1" applyBorder="1" applyAlignment="1">
      <alignment horizontal="left" vertical="top" wrapText="1"/>
    </xf>
    <xf numFmtId="0" fontId="15" fillId="9" borderId="35" xfId="0" applyFont="1" applyFill="1" applyBorder="1" applyAlignment="1">
      <alignment horizontal="left" vertical="top" wrapText="1"/>
    </xf>
    <xf numFmtId="49" fontId="3" fillId="9" borderId="29" xfId="0" applyNumberFormat="1" applyFont="1" applyFill="1" applyBorder="1" applyAlignment="1">
      <alignment vertical="top" wrapText="1"/>
    </xf>
    <xf numFmtId="49" fontId="3" fillId="9" borderId="35" xfId="0" applyNumberFormat="1" applyFont="1" applyFill="1" applyBorder="1" applyAlignment="1">
      <alignment vertical="top" wrapText="1"/>
    </xf>
    <xf numFmtId="49" fontId="3" fillId="9" borderId="50" xfId="0" applyNumberFormat="1" applyFont="1" applyFill="1" applyBorder="1" applyAlignment="1">
      <alignment vertical="top" wrapText="1"/>
    </xf>
    <xf numFmtId="49" fontId="3" fillId="9" borderId="29" xfId="0" applyNumberFormat="1" applyFont="1" applyFill="1" applyBorder="1" applyAlignment="1">
      <alignment horizontal="left" vertical="top" wrapText="1"/>
    </xf>
    <xf numFmtId="49" fontId="3" fillId="9" borderId="50" xfId="0" applyNumberFormat="1" applyFont="1" applyFill="1" applyBorder="1" applyAlignment="1">
      <alignment horizontal="left" vertical="top" wrapText="1"/>
    </xf>
    <xf numFmtId="49" fontId="3" fillId="9" borderId="35" xfId="0" applyNumberFormat="1" applyFont="1" applyFill="1" applyBorder="1" applyAlignment="1">
      <alignment horizontal="left" vertical="top" wrapText="1"/>
    </xf>
    <xf numFmtId="14" fontId="3" fillId="3" borderId="27" xfId="0" applyNumberFormat="1" applyFont="1" applyFill="1" applyBorder="1" applyAlignment="1">
      <alignment horizontal="left" vertical="top" wrapText="1"/>
    </xf>
    <xf numFmtId="0" fontId="4" fillId="5" borderId="29" xfId="0" applyFont="1" applyFill="1" applyBorder="1" applyAlignment="1">
      <alignment horizontal="center" vertical="center"/>
    </xf>
    <xf numFmtId="0" fontId="4" fillId="5" borderId="50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/>
    </xf>
    <xf numFmtId="2" fontId="4" fillId="5" borderId="29" xfId="0" applyNumberFormat="1" applyFont="1" applyFill="1" applyBorder="1" applyAlignment="1">
      <alignment horizontal="center" vertical="center" wrapText="1"/>
    </xf>
    <xf numFmtId="2" fontId="4" fillId="6" borderId="29" xfId="0" applyNumberFormat="1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2" fontId="4" fillId="5" borderId="50" xfId="0" applyNumberFormat="1" applyFont="1" applyFill="1" applyBorder="1" applyAlignment="1">
      <alignment horizontal="center" vertical="center" wrapText="1"/>
    </xf>
    <xf numFmtId="2" fontId="4" fillId="5" borderId="35" xfId="0" applyNumberFormat="1" applyFont="1" applyFill="1" applyBorder="1" applyAlignment="1">
      <alignment horizontal="center" vertical="center" wrapText="1"/>
    </xf>
    <xf numFmtId="2" fontId="4" fillId="6" borderId="29" xfId="0" applyNumberFormat="1" applyFont="1" applyFill="1" applyBorder="1" applyAlignment="1">
      <alignment horizontal="center" vertical="center"/>
    </xf>
    <xf numFmtId="2" fontId="4" fillId="6" borderId="35" xfId="0" applyNumberFormat="1" applyFont="1" applyFill="1" applyBorder="1" applyAlignment="1">
      <alignment horizontal="center" vertical="center"/>
    </xf>
    <xf numFmtId="2" fontId="4" fillId="6" borderId="35" xfId="0" applyNumberFormat="1" applyFont="1" applyFill="1" applyBorder="1" applyAlignment="1">
      <alignment horizontal="center" vertical="center" wrapText="1"/>
    </xf>
    <xf numFmtId="0" fontId="3" fillId="8" borderId="72" xfId="0" applyFont="1" applyFill="1" applyBorder="1" applyAlignment="1">
      <alignment horizontal="center" vertical="center" wrapText="1"/>
    </xf>
    <xf numFmtId="0" fontId="3" fillId="8" borderId="67" xfId="0" applyFont="1" applyFill="1" applyBorder="1" applyAlignment="1">
      <alignment horizontal="center" vertical="center" wrapText="1"/>
    </xf>
    <xf numFmtId="0" fontId="3" fillId="8" borderId="75" xfId="0" applyFont="1" applyFill="1" applyBorder="1" applyAlignment="1">
      <alignment horizontal="center" vertical="center" wrapText="1"/>
    </xf>
    <xf numFmtId="0" fontId="3" fillId="8" borderId="66" xfId="0" applyFont="1" applyFill="1" applyBorder="1" applyAlignment="1">
      <alignment horizontal="center" vertical="center" wrapText="1"/>
    </xf>
    <xf numFmtId="0" fontId="3" fillId="8" borderId="73" xfId="0" applyFont="1" applyFill="1" applyBorder="1" applyAlignment="1">
      <alignment horizontal="center" vertical="center" wrapText="1"/>
    </xf>
    <xf numFmtId="0" fontId="3" fillId="8" borderId="74" xfId="0" applyFont="1" applyFill="1" applyBorder="1" applyAlignment="1">
      <alignment horizontal="center" vertical="center" wrapText="1"/>
    </xf>
    <xf numFmtId="0" fontId="3" fillId="8" borderId="76" xfId="0" applyFont="1" applyFill="1" applyBorder="1" applyAlignment="1">
      <alignment horizontal="center" vertical="center" wrapText="1"/>
    </xf>
    <xf numFmtId="0" fontId="3" fillId="8" borderId="77" xfId="0" applyFont="1" applyFill="1" applyBorder="1" applyAlignment="1">
      <alignment horizontal="center" vertical="center" wrapText="1"/>
    </xf>
    <xf numFmtId="0" fontId="3" fillId="8" borderId="78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29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center" wrapText="1"/>
    </xf>
    <xf numFmtId="0" fontId="3" fillId="8" borderId="29" xfId="0" applyFont="1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5" fillId="2" borderId="73" xfId="0" applyFont="1" applyFill="1" applyBorder="1" applyAlignment="1">
      <alignment horizontal="center" vertical="center" wrapText="1"/>
    </xf>
    <xf numFmtId="0" fontId="5" fillId="2" borderId="78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5" fillId="2" borderId="71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79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80" xfId="0" applyFont="1" applyFill="1" applyBorder="1" applyAlignment="1">
      <alignment horizontal="center" vertical="center" wrapText="1"/>
    </xf>
    <xf numFmtId="0" fontId="5" fillId="7" borderId="72" xfId="0" applyFont="1" applyFill="1" applyBorder="1" applyAlignment="1">
      <alignment horizontal="center" vertical="center" wrapText="1"/>
    </xf>
    <xf numFmtId="0" fontId="5" fillId="7" borderId="81" xfId="0" applyFont="1" applyFill="1" applyBorder="1" applyAlignment="1">
      <alignment horizontal="center" vertical="center" wrapText="1"/>
    </xf>
    <xf numFmtId="0" fontId="5" fillId="7" borderId="73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2" borderId="97" xfId="0" applyFont="1" applyFill="1" applyBorder="1" applyAlignment="1">
      <alignment horizontal="center" vertical="center" wrapText="1"/>
    </xf>
    <xf numFmtId="0" fontId="5" fillId="7" borderId="78" xfId="0" applyFont="1" applyFill="1" applyBorder="1" applyAlignment="1">
      <alignment horizontal="center" vertical="center" wrapText="1"/>
    </xf>
    <xf numFmtId="0" fontId="5" fillId="7" borderId="82" xfId="0" applyFont="1" applyFill="1" applyBorder="1" applyAlignment="1">
      <alignment horizontal="center" vertical="center" wrapText="1"/>
    </xf>
    <xf numFmtId="0" fontId="3" fillId="4" borderId="94" xfId="0" applyFont="1" applyFill="1" applyBorder="1" applyAlignment="1">
      <alignment horizontal="center" vertical="center" wrapText="1"/>
    </xf>
    <xf numFmtId="49" fontId="4" fillId="5" borderId="95" xfId="0" applyNumberFormat="1" applyFont="1" applyFill="1" applyBorder="1" applyAlignment="1">
      <alignment horizontal="center" vertical="center" wrapText="1"/>
    </xf>
    <xf numFmtId="0" fontId="4" fillId="5" borderId="95" xfId="0" applyFont="1" applyFill="1" applyBorder="1" applyAlignment="1">
      <alignment horizontal="center" vertical="center" wrapText="1"/>
    </xf>
    <xf numFmtId="4" fontId="4" fillId="6" borderId="113" xfId="0" applyNumberFormat="1" applyFont="1" applyFill="1" applyBorder="1" applyAlignment="1">
      <alignment vertical="center"/>
    </xf>
    <xf numFmtId="164" fontId="4" fillId="6" borderId="95" xfId="0" applyNumberFormat="1" applyFont="1" applyFill="1" applyBorder="1" applyAlignment="1">
      <alignment horizontal="right" vertical="center" wrapText="1"/>
    </xf>
    <xf numFmtId="164" fontId="4" fillId="6" borderId="22" xfId="0" applyNumberFormat="1" applyFont="1" applyFill="1" applyBorder="1" applyAlignment="1">
      <alignment horizontal="right" vertical="center" wrapText="1"/>
    </xf>
    <xf numFmtId="164" fontId="4" fillId="6" borderId="114" xfId="0" applyNumberFormat="1" applyFont="1" applyFill="1" applyBorder="1" applyAlignment="1">
      <alignment horizontal="right" vertical="center" wrapText="1"/>
    </xf>
    <xf numFmtId="164" fontId="4" fillId="5" borderId="23" xfId="0" applyNumberFormat="1" applyFont="1" applyFill="1" applyBorder="1" applyAlignment="1">
      <alignment horizontal="right" vertical="center" wrapText="1"/>
    </xf>
    <xf numFmtId="0" fontId="3" fillId="4" borderId="94" xfId="0" applyFont="1" applyFill="1" applyBorder="1" applyAlignment="1">
      <alignment horizontal="center" vertical="center" wrapText="1"/>
    </xf>
    <xf numFmtId="1" fontId="4" fillId="5" borderId="95" xfId="0" applyNumberFormat="1" applyFont="1" applyFill="1" applyBorder="1" applyAlignment="1">
      <alignment horizontal="center" vertical="center" wrapText="1"/>
    </xf>
    <xf numFmtId="49" fontId="4" fillId="5" borderId="95" xfId="0" applyNumberFormat="1" applyFont="1" applyFill="1" applyBorder="1" applyAlignment="1">
      <alignment horizontal="center" vertical="center" wrapText="1"/>
    </xf>
    <xf numFmtId="49" fontId="4" fillId="5" borderId="88" xfId="0" applyNumberFormat="1" applyFont="1" applyFill="1" applyBorder="1" applyAlignment="1">
      <alignment horizontal="center" vertical="center" wrapText="1"/>
    </xf>
    <xf numFmtId="164" fontId="4" fillId="6" borderId="98" xfId="0" applyNumberFormat="1" applyFont="1" applyFill="1" applyBorder="1" applyAlignment="1">
      <alignment horizontal="right" vertical="center" wrapText="1"/>
    </xf>
    <xf numFmtId="164" fontId="4" fillId="6" borderId="88" xfId="0" applyNumberFormat="1" applyFont="1" applyFill="1" applyBorder="1" applyAlignment="1">
      <alignment horizontal="right" vertical="center" wrapText="1"/>
    </xf>
    <xf numFmtId="164" fontId="4" fillId="5" borderId="90" xfId="0" applyNumberFormat="1" applyFont="1" applyFill="1" applyBorder="1" applyAlignment="1">
      <alignment horizontal="right" vertical="center" wrapText="1"/>
    </xf>
    <xf numFmtId="0" fontId="3" fillId="4" borderId="116" xfId="0" applyFont="1" applyFill="1" applyBorder="1" applyAlignment="1">
      <alignment horizontal="center" vertical="center" wrapText="1"/>
    </xf>
    <xf numFmtId="1" fontId="4" fillId="5" borderId="96" xfId="0" applyNumberFormat="1" applyFont="1" applyFill="1" applyBorder="1" applyAlignment="1">
      <alignment horizontal="center" vertical="center" wrapText="1"/>
    </xf>
    <xf numFmtId="49" fontId="4" fillId="5" borderId="96" xfId="0" applyNumberFormat="1" applyFont="1" applyFill="1" applyBorder="1" applyAlignment="1">
      <alignment horizontal="center" vertical="center" wrapText="1"/>
    </xf>
    <xf numFmtId="0" fontId="3" fillId="4" borderId="87" xfId="0" applyFont="1" applyFill="1" applyBorder="1" applyAlignment="1">
      <alignment horizontal="center" vertical="center" wrapText="1"/>
    </xf>
    <xf numFmtId="1" fontId="4" fillId="5" borderId="88" xfId="0" applyNumberFormat="1" applyFont="1" applyFill="1" applyBorder="1" applyAlignment="1">
      <alignment horizontal="center" vertical="center" wrapText="1"/>
    </xf>
    <xf numFmtId="4" fontId="4" fillId="6" borderId="98" xfId="0" applyNumberFormat="1" applyFont="1" applyFill="1" applyBorder="1" applyAlignment="1">
      <alignment vertical="center"/>
    </xf>
    <xf numFmtId="164" fontId="4" fillId="6" borderId="88" xfId="0" applyNumberFormat="1" applyFont="1" applyFill="1" applyBorder="1" applyAlignment="1">
      <alignment vertical="center" wrapText="1"/>
    </xf>
    <xf numFmtId="164" fontId="4" fillId="6" borderId="98" xfId="0" applyNumberFormat="1" applyFont="1" applyFill="1" applyBorder="1" applyAlignment="1">
      <alignment vertical="center" wrapText="1"/>
    </xf>
    <xf numFmtId="0" fontId="3" fillId="4" borderId="108" xfId="0" applyFont="1" applyFill="1" applyBorder="1" applyAlignment="1">
      <alignment horizontal="center" vertical="center" wrapText="1"/>
    </xf>
    <xf numFmtId="1" fontId="4" fillId="5" borderId="84" xfId="0" applyNumberFormat="1" applyFont="1" applyFill="1" applyBorder="1" applyAlignment="1">
      <alignment horizontal="center" vertical="center" wrapText="1"/>
    </xf>
    <xf numFmtId="49" fontId="4" fillId="5" borderId="84" xfId="0" applyNumberFormat="1" applyFont="1" applyFill="1" applyBorder="1" applyAlignment="1">
      <alignment horizontal="center" vertical="center" wrapText="1"/>
    </xf>
    <xf numFmtId="4" fontId="4" fillId="6" borderId="84" xfId="0" applyNumberFormat="1" applyFont="1" applyFill="1" applyBorder="1" applyAlignment="1">
      <alignment vertical="center"/>
    </xf>
    <xf numFmtId="164" fontId="4" fillId="6" borderId="109" xfId="0" applyNumberFormat="1" applyFont="1" applyFill="1" applyBorder="1" applyAlignment="1">
      <alignment horizontal="right" vertical="center" wrapText="1"/>
    </xf>
    <xf numFmtId="164" fontId="4" fillId="6" borderId="84" xfId="0" applyNumberFormat="1" applyFont="1" applyFill="1" applyBorder="1" applyAlignment="1">
      <alignment vertical="center" wrapText="1"/>
    </xf>
    <xf numFmtId="164" fontId="4" fillId="5" borderId="38" xfId="0" applyNumberFormat="1" applyFont="1" applyFill="1" applyBorder="1" applyAlignment="1">
      <alignment horizontal="right" vertical="center" wrapText="1"/>
    </xf>
    <xf numFmtId="0" fontId="21" fillId="0" borderId="68" xfId="0" applyFont="1" applyBorder="1" applyAlignment="1">
      <alignment horizontal="left" wrapText="1"/>
    </xf>
    <xf numFmtId="0" fontId="22" fillId="0" borderId="69" xfId="0" applyFont="1" applyBorder="1" applyAlignment="1">
      <alignment horizontal="left" wrapText="1"/>
    </xf>
    <xf numFmtId="0" fontId="22" fillId="0" borderId="51" xfId="0" applyFont="1" applyBorder="1" applyAlignment="1">
      <alignment horizontal="left" wrapText="1"/>
    </xf>
    <xf numFmtId="0" fontId="21" fillId="0" borderId="89" xfId="0" applyFont="1" applyBorder="1" applyAlignment="1">
      <alignment horizontal="center"/>
    </xf>
    <xf numFmtId="0" fontId="1" fillId="0" borderId="111" xfId="0" applyFont="1" applyBorder="1" applyAlignment="1">
      <alignment horizontal="center"/>
    </xf>
    <xf numFmtId="0" fontId="1" fillId="0" borderId="98" xfId="0" applyFont="1" applyBorder="1" applyAlignment="1">
      <alignment horizontal="center"/>
    </xf>
    <xf numFmtId="0" fontId="4" fillId="5" borderId="98" xfId="0" applyFont="1" applyFill="1" applyBorder="1" applyAlignment="1">
      <alignment horizontal="center" vertical="center" wrapText="1"/>
    </xf>
    <xf numFmtId="49" fontId="4" fillId="5" borderId="111" xfId="0" applyNumberFormat="1" applyFont="1" applyFill="1" applyBorder="1" applyAlignment="1">
      <alignment horizontal="center" vertical="center" wrapText="1"/>
    </xf>
    <xf numFmtId="2" fontId="4" fillId="6" borderId="88" xfId="0" applyNumberFormat="1" applyFont="1" applyFill="1" applyBorder="1" applyAlignment="1">
      <alignment horizontal="right" vertical="center"/>
    </xf>
    <xf numFmtId="2" fontId="4" fillId="6" borderId="98" xfId="0" applyNumberFormat="1" applyFont="1" applyFill="1" applyBorder="1" applyAlignment="1">
      <alignment horizontal="right" vertical="center"/>
    </xf>
    <xf numFmtId="0" fontId="4" fillId="5" borderId="95" xfId="0" applyFont="1" applyFill="1" applyBorder="1" applyAlignment="1">
      <alignment horizontal="center" vertical="center" wrapText="1"/>
    </xf>
    <xf numFmtId="49" fontId="4" fillId="5" borderId="22" xfId="0" applyNumberFormat="1" applyFont="1" applyFill="1" applyBorder="1" applyAlignment="1">
      <alignment horizontal="center" vertical="center" wrapText="1"/>
    </xf>
    <xf numFmtId="2" fontId="4" fillId="6" borderId="88" xfId="0" applyNumberFormat="1" applyFont="1" applyFill="1" applyBorder="1" applyAlignment="1">
      <alignment vertical="center"/>
    </xf>
    <xf numFmtId="2" fontId="4" fillId="5" borderId="98" xfId="0" applyNumberFormat="1" applyFont="1" applyFill="1" applyBorder="1" applyAlignment="1">
      <alignment horizontal="right" vertical="center" wrapText="1"/>
    </xf>
    <xf numFmtId="2" fontId="4" fillId="5" borderId="88" xfId="0" applyNumberFormat="1" applyFont="1" applyFill="1" applyBorder="1" applyAlignment="1">
      <alignment horizontal="right" vertical="center" wrapText="1"/>
    </xf>
    <xf numFmtId="2" fontId="4" fillId="5" borderId="90" xfId="0" applyNumberFormat="1" applyFont="1" applyFill="1" applyBorder="1" applyAlignment="1">
      <alignment horizontal="right" vertical="center" wrapText="1"/>
    </xf>
    <xf numFmtId="0" fontId="4" fillId="5" borderId="96" xfId="0" applyFont="1" applyFill="1" applyBorder="1" applyAlignment="1">
      <alignment horizontal="center" vertical="center" wrapText="1"/>
    </xf>
    <xf numFmtId="2" fontId="4" fillId="6" borderId="98" xfId="0" applyNumberFormat="1" applyFont="1" applyFill="1" applyBorder="1" applyAlignment="1">
      <alignment vertical="center"/>
    </xf>
    <xf numFmtId="164" fontId="4" fillId="5" borderId="112" xfId="0" applyNumberFormat="1" applyFont="1" applyFill="1" applyBorder="1" applyAlignment="1">
      <alignment horizontal="right" vertical="center" wrapText="1"/>
    </xf>
    <xf numFmtId="0" fontId="3" fillId="4" borderId="83" xfId="0" applyFont="1" applyFill="1" applyBorder="1" applyAlignment="1">
      <alignment horizontal="center" vertical="center" wrapText="1"/>
    </xf>
    <xf numFmtId="4" fontId="4" fillId="6" borderId="85" xfId="0" applyNumberFormat="1" applyFont="1" applyFill="1" applyBorder="1" applyAlignment="1">
      <alignment vertical="center"/>
    </xf>
    <xf numFmtId="164" fontId="4" fillId="6" borderId="84" xfId="0" applyNumberFormat="1" applyFont="1" applyFill="1" applyBorder="1" applyAlignment="1">
      <alignment horizontal="right" vertical="center" wrapText="1"/>
    </xf>
    <xf numFmtId="164" fontId="4" fillId="6" borderId="86" xfId="0" applyNumberFormat="1" applyFont="1" applyFill="1" applyBorder="1" applyAlignment="1">
      <alignment vertical="center" wrapText="1"/>
    </xf>
    <xf numFmtId="0" fontId="3" fillId="8" borderId="29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3" fillId="8" borderId="44" xfId="0" applyFont="1" applyFill="1" applyBorder="1" applyAlignment="1">
      <alignment horizontal="center" vertical="center" wrapText="1"/>
    </xf>
    <xf numFmtId="0" fontId="3" fillId="8" borderId="50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3" fillId="8" borderId="45" xfId="0" applyFont="1" applyFill="1" applyBorder="1" applyAlignment="1">
      <alignment horizontal="center" vertical="center" wrapText="1"/>
    </xf>
    <xf numFmtId="0" fontId="3" fillId="8" borderId="96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4" fillId="5" borderId="88" xfId="0" applyFont="1" applyFill="1" applyBorder="1" applyAlignment="1">
      <alignment horizontal="center" vertical="center" wrapText="1"/>
    </xf>
    <xf numFmtId="49" fontId="4" fillId="5" borderId="89" xfId="0" applyNumberFormat="1" applyFont="1" applyFill="1" applyBorder="1" applyAlignment="1">
      <alignment horizontal="center" vertical="center" wrapText="1"/>
    </xf>
    <xf numFmtId="4" fontId="4" fillId="6" borderId="88" xfId="0" applyNumberFormat="1" applyFont="1" applyFill="1" applyBorder="1" applyAlignment="1">
      <alignment horizontal="right" vertical="center"/>
    </xf>
    <xf numFmtId="4" fontId="4" fillId="5" borderId="88" xfId="0" applyNumberFormat="1" applyFont="1" applyFill="1" applyBorder="1" applyAlignment="1">
      <alignment horizontal="right" vertical="center" wrapText="1"/>
    </xf>
    <xf numFmtId="4" fontId="4" fillId="6" borderId="88" xfId="0" applyNumberFormat="1" applyFont="1" applyFill="1" applyBorder="1" applyAlignment="1">
      <alignment vertical="center"/>
    </xf>
    <xf numFmtId="4" fontId="4" fillId="6" borderId="90" xfId="0" applyNumberFormat="1" applyFont="1" applyFill="1" applyBorder="1" applyAlignment="1">
      <alignment vertical="center"/>
    </xf>
    <xf numFmtId="164" fontId="4" fillId="5" borderId="88" xfId="0" applyNumberFormat="1" applyFont="1" applyFill="1" applyBorder="1" applyAlignment="1">
      <alignment horizontal="right" vertical="center" wrapText="1"/>
    </xf>
    <xf numFmtId="164" fontId="4" fillId="5" borderId="98" xfId="0" applyNumberFormat="1" applyFont="1" applyFill="1" applyBorder="1" applyAlignment="1">
      <alignment horizontal="right" vertical="center" wrapText="1"/>
    </xf>
    <xf numFmtId="4" fontId="4" fillId="6" borderId="95" xfId="0" applyNumberFormat="1" applyFont="1" applyFill="1" applyBorder="1" applyAlignment="1">
      <alignment vertical="center"/>
    </xf>
    <xf numFmtId="164" fontId="4" fillId="5" borderId="95" xfId="0" applyNumberFormat="1" applyFont="1" applyFill="1" applyBorder="1" applyAlignment="1">
      <alignment horizontal="right" vertical="center" wrapText="1"/>
    </xf>
    <xf numFmtId="164" fontId="4" fillId="5" borderId="114" xfId="0" applyNumberFormat="1" applyFont="1" applyFill="1" applyBorder="1" applyAlignment="1">
      <alignment horizontal="right" vertical="center" wrapText="1"/>
    </xf>
    <xf numFmtId="1" fontId="4" fillId="5" borderId="22" xfId="0" applyNumberFormat="1" applyFont="1" applyFill="1" applyBorder="1" applyAlignment="1">
      <alignment horizontal="center" vertical="center" wrapText="1"/>
    </xf>
    <xf numFmtId="164" fontId="4" fillId="6" borderId="95" xfId="0" applyNumberFormat="1" applyFont="1" applyFill="1" applyBorder="1" applyAlignment="1">
      <alignment vertical="center" wrapText="1"/>
    </xf>
    <xf numFmtId="49" fontId="4" fillId="5" borderId="86" xfId="0" applyNumberFormat="1" applyFont="1" applyFill="1" applyBorder="1" applyAlignment="1">
      <alignment horizontal="center" vertical="center" wrapText="1"/>
    </xf>
    <xf numFmtId="4" fontId="4" fillId="6" borderId="109" xfId="0" applyNumberFormat="1" applyFont="1" applyFill="1" applyBorder="1" applyAlignment="1">
      <alignment vertical="center"/>
    </xf>
    <xf numFmtId="164" fontId="4" fillId="5" borderId="84" xfId="0" applyNumberFormat="1" applyFont="1" applyFill="1" applyBorder="1" applyAlignment="1">
      <alignment vertical="center" wrapText="1"/>
    </xf>
    <xf numFmtId="164" fontId="4" fillId="5" borderId="109" xfId="0" applyNumberFormat="1" applyFont="1" applyFill="1" applyBorder="1" applyAlignment="1">
      <alignment vertical="center" wrapText="1"/>
    </xf>
    <xf numFmtId="164" fontId="4" fillId="5" borderId="109" xfId="0" applyNumberFormat="1" applyFont="1" applyFill="1" applyBorder="1" applyAlignment="1">
      <alignment horizontal="right" vertical="center" wrapText="1"/>
    </xf>
    <xf numFmtId="164" fontId="4" fillId="5" borderId="111" xfId="0" applyNumberFormat="1" applyFont="1" applyFill="1" applyBorder="1" applyAlignment="1">
      <alignment horizontal="right" vertical="center" wrapText="1"/>
    </xf>
    <xf numFmtId="0" fontId="3" fillId="4" borderId="110" xfId="0" applyFont="1" applyFill="1" applyBorder="1" applyAlignment="1">
      <alignment horizontal="center" vertical="center" wrapText="1"/>
    </xf>
    <xf numFmtId="164" fontId="4" fillId="5" borderId="84" xfId="0" applyNumberFormat="1" applyFont="1" applyFill="1" applyBorder="1" applyAlignment="1">
      <alignment horizontal="right" vertical="center" wrapText="1"/>
    </xf>
    <xf numFmtId="164" fontId="4" fillId="5" borderId="22" xfId="0" applyNumberFormat="1" applyFont="1" applyFill="1" applyBorder="1" applyAlignment="1">
      <alignment horizontal="right" vertical="center" wrapText="1"/>
    </xf>
    <xf numFmtId="164" fontId="4" fillId="5" borderId="113" xfId="0" applyNumberFormat="1" applyFont="1" applyFill="1" applyBorder="1" applyAlignment="1">
      <alignment horizontal="right" vertical="center" wrapText="1"/>
    </xf>
    <xf numFmtId="164" fontId="4" fillId="6" borderId="114" xfId="0" applyNumberFormat="1" applyFont="1" applyFill="1" applyBorder="1" applyAlignment="1">
      <alignment vertical="center" wrapText="1"/>
    </xf>
    <xf numFmtId="164" fontId="4" fillId="6" borderId="22" xfId="0" applyNumberFormat="1" applyFont="1" applyFill="1" applyBorder="1" applyAlignment="1">
      <alignment vertical="center" wrapText="1"/>
    </xf>
    <xf numFmtId="164" fontId="4" fillId="6" borderId="109" xfId="0" applyNumberFormat="1" applyFont="1" applyFill="1" applyBorder="1" applyAlignment="1">
      <alignment vertical="center" wrapText="1"/>
    </xf>
    <xf numFmtId="0" fontId="3" fillId="4" borderId="115" xfId="0" applyFont="1" applyFill="1" applyBorder="1" applyAlignment="1">
      <alignment horizontal="center" vertical="center" wrapText="1"/>
    </xf>
    <xf numFmtId="0" fontId="4" fillId="5" borderId="114" xfId="0" applyFont="1" applyFill="1" applyBorder="1" applyAlignment="1">
      <alignment horizontal="center" vertical="center" wrapText="1"/>
    </xf>
    <xf numFmtId="49" fontId="4" fillId="5" borderId="114" xfId="0" applyNumberFormat="1" applyFont="1" applyFill="1" applyBorder="1" applyAlignment="1">
      <alignment horizontal="center" vertical="center" wrapText="1"/>
    </xf>
    <xf numFmtId="1" fontId="4" fillId="5" borderId="27" xfId="0" applyNumberFormat="1" applyFont="1" applyFill="1" applyBorder="1" applyAlignment="1">
      <alignment horizontal="center" vertical="center" wrapText="1"/>
    </xf>
    <xf numFmtId="0" fontId="4" fillId="5" borderId="114" xfId="0" applyFont="1" applyFill="1" applyBorder="1" applyAlignment="1">
      <alignment horizontal="center" vertical="center" wrapText="1"/>
    </xf>
    <xf numFmtId="0" fontId="4" fillId="5" borderId="117" xfId="0" applyFont="1" applyFill="1" applyBorder="1" applyAlignment="1">
      <alignment horizontal="center" vertical="center" wrapText="1"/>
    </xf>
    <xf numFmtId="4" fontId="4" fillId="6" borderId="27" xfId="0" applyNumberFormat="1" applyFont="1" applyFill="1" applyBorder="1" applyAlignment="1">
      <alignment vertical="center"/>
    </xf>
    <xf numFmtId="164" fontId="4" fillId="5" borderId="27" xfId="0" applyNumberFormat="1" applyFont="1" applyFill="1" applyBorder="1" applyAlignment="1">
      <alignment horizontal="right" vertical="center" wrapText="1"/>
    </xf>
    <xf numFmtId="1" fontId="4" fillId="5" borderId="50" xfId="0" applyNumberFormat="1" applyFont="1" applyFill="1" applyBorder="1" applyAlignment="1">
      <alignment horizontal="center" vertical="center" wrapText="1"/>
    </xf>
    <xf numFmtId="4" fontId="4" fillId="6" borderId="0" xfId="0" applyNumberFormat="1" applyFont="1" applyFill="1" applyBorder="1" applyAlignment="1">
      <alignment vertical="center"/>
    </xf>
    <xf numFmtId="164" fontId="4" fillId="6" borderId="50" xfId="0" applyNumberFormat="1" applyFont="1" applyFill="1" applyBorder="1" applyAlignment="1">
      <alignment vertical="center" wrapText="1"/>
    </xf>
    <xf numFmtId="164" fontId="4" fillId="6" borderId="0" xfId="0" applyNumberFormat="1" applyFont="1" applyFill="1" applyBorder="1" applyAlignment="1">
      <alignment vertical="center" wrapText="1"/>
    </xf>
    <xf numFmtId="164" fontId="4" fillId="6" borderId="50" xfId="0" applyNumberFormat="1" applyFont="1" applyFill="1" applyBorder="1" applyAlignment="1">
      <alignment horizontal="right" vertical="center" wrapText="1"/>
    </xf>
    <xf numFmtId="4" fontId="4" fillId="6" borderId="86" xfId="0" applyNumberFormat="1" applyFont="1" applyFill="1" applyBorder="1" applyAlignment="1">
      <alignment vertical="center"/>
    </xf>
    <xf numFmtId="49" fontId="4" fillId="5" borderId="113" xfId="0" applyNumberFormat="1" applyFont="1" applyFill="1" applyBorder="1" applyAlignment="1">
      <alignment horizontal="center" vertical="center" wrapText="1"/>
    </xf>
    <xf numFmtId="4" fontId="4" fillId="6" borderId="46" xfId="0" applyNumberFormat="1" applyFont="1" applyFill="1" applyBorder="1" applyAlignment="1">
      <alignment vertical="center"/>
    </xf>
    <xf numFmtId="164" fontId="4" fillId="6" borderId="35" xfId="0" applyNumberFormat="1" applyFont="1" applyFill="1" applyBorder="1" applyAlignment="1">
      <alignment vertical="center" wrapText="1"/>
    </xf>
    <xf numFmtId="164" fontId="4" fillId="6" borderId="45" xfId="0" applyNumberFormat="1" applyFont="1" applyFill="1" applyBorder="1" applyAlignment="1">
      <alignment horizontal="right" vertical="center" wrapText="1"/>
    </xf>
    <xf numFmtId="164" fontId="4" fillId="6" borderId="46" xfId="0" applyNumberFormat="1" applyFont="1" applyFill="1" applyBorder="1" applyAlignment="1">
      <alignment horizontal="right" vertical="center" wrapText="1"/>
    </xf>
    <xf numFmtId="164" fontId="4" fillId="5" borderId="118" xfId="0" applyNumberFormat="1" applyFont="1" applyFill="1" applyBorder="1" applyAlignment="1">
      <alignment horizontal="right" vertical="center" wrapText="1"/>
    </xf>
    <xf numFmtId="0" fontId="1" fillId="0" borderId="85" xfId="0" applyFont="1" applyBorder="1" applyAlignment="1">
      <alignment horizontal="center"/>
    </xf>
    <xf numFmtId="0" fontId="1" fillId="0" borderId="86" xfId="0" applyFont="1" applyBorder="1" applyAlignment="1">
      <alignment horizontal="center"/>
    </xf>
    <xf numFmtId="0" fontId="1" fillId="0" borderId="109" xfId="0" applyFont="1" applyBorder="1" applyAlignment="1">
      <alignment horizontal="center"/>
    </xf>
    <xf numFmtId="2" fontId="4" fillId="6" borderId="95" xfId="0" applyNumberFormat="1" applyFont="1" applyFill="1" applyBorder="1" applyAlignment="1">
      <alignment vertical="center"/>
    </xf>
    <xf numFmtId="2" fontId="4" fillId="5" borderId="95" xfId="0" applyNumberFormat="1" applyFont="1" applyFill="1" applyBorder="1" applyAlignment="1">
      <alignment horizontal="right" vertical="center" wrapText="1"/>
    </xf>
    <xf numFmtId="2" fontId="4" fillId="5" borderId="23" xfId="0" applyNumberFormat="1" applyFont="1" applyFill="1" applyBorder="1" applyAlignment="1">
      <alignment horizontal="right" vertical="center" wrapText="1"/>
    </xf>
    <xf numFmtId="2" fontId="4" fillId="5" borderId="113" xfId="0" applyNumberFormat="1" applyFont="1" applyFill="1" applyBorder="1" applyAlignment="1">
      <alignment horizontal="right" vertical="center" wrapText="1"/>
    </xf>
    <xf numFmtId="2" fontId="4" fillId="6" borderId="89" xfId="0" applyNumberFormat="1" applyFont="1" applyFill="1" applyBorder="1" applyAlignment="1">
      <alignment horizontal="right" vertical="center" wrapText="1"/>
    </xf>
    <xf numFmtId="2" fontId="4" fillId="6" borderId="88" xfId="0" applyNumberFormat="1" applyFont="1" applyFill="1" applyBorder="1" applyAlignment="1">
      <alignment horizontal="right" vertical="center" wrapText="1"/>
    </xf>
    <xf numFmtId="2" fontId="4" fillId="6" borderId="84" xfId="0" applyNumberFormat="1" applyFont="1" applyFill="1" applyBorder="1" applyAlignment="1">
      <alignment vertical="center"/>
    </xf>
    <xf numFmtId="2" fontId="4" fillId="6" borderId="85" xfId="0" applyNumberFormat="1" applyFont="1" applyFill="1" applyBorder="1" applyAlignment="1">
      <alignment horizontal="right" vertical="center" wrapText="1"/>
    </xf>
    <xf numFmtId="2" fontId="4" fillId="6" borderId="84" xfId="0" applyNumberFormat="1" applyFont="1" applyFill="1" applyBorder="1" applyAlignment="1">
      <alignment horizontal="right" vertical="center" wrapText="1"/>
    </xf>
    <xf numFmtId="2" fontId="4" fillId="5" borderId="38" xfId="0" applyNumberFormat="1" applyFont="1" applyFill="1" applyBorder="1" applyAlignment="1">
      <alignment horizontal="right" vertical="center" wrapText="1"/>
    </xf>
    <xf numFmtId="0" fontId="3" fillId="8" borderId="105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93" xfId="0" applyFont="1" applyFill="1" applyBorder="1" applyAlignment="1">
      <alignment horizontal="center" vertical="top" wrapText="1"/>
    </xf>
    <xf numFmtId="0" fontId="3" fillId="8" borderId="58" xfId="0" applyFont="1" applyFill="1" applyBorder="1" applyAlignment="1">
      <alignment horizontal="center" vertical="center" wrapText="1"/>
    </xf>
    <xf numFmtId="0" fontId="3" fillId="8" borderId="93" xfId="0" applyFont="1" applyFill="1" applyBorder="1" applyAlignment="1">
      <alignment horizontal="center" vertical="center" wrapText="1"/>
    </xf>
    <xf numFmtId="0" fontId="5" fillId="2" borderId="103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horizontal="center" vertical="center" wrapText="1"/>
    </xf>
    <xf numFmtId="0" fontId="5" fillId="2" borderId="107" xfId="0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102" xfId="0" applyFont="1" applyFill="1" applyBorder="1" applyAlignment="1">
      <alignment horizontal="center" vertical="center" wrapText="1"/>
    </xf>
    <xf numFmtId="0" fontId="5" fillId="2" borderId="87" xfId="0" applyFont="1" applyFill="1" applyBorder="1" applyAlignment="1">
      <alignment horizontal="center" vertical="center" wrapText="1"/>
    </xf>
    <xf numFmtId="0" fontId="5" fillId="2" borderId="101" xfId="0" applyFont="1" applyFill="1" applyBorder="1" applyAlignment="1">
      <alignment horizontal="center" vertical="center" wrapText="1"/>
    </xf>
    <xf numFmtId="0" fontId="5" fillId="2" borderId="91" xfId="0" applyFont="1" applyFill="1" applyBorder="1" applyAlignment="1">
      <alignment horizontal="center" vertical="center" wrapText="1"/>
    </xf>
    <xf numFmtId="0" fontId="5" fillId="2" borderId="92" xfId="0" applyFont="1" applyFill="1" applyBorder="1" applyAlignment="1">
      <alignment horizontal="center" vertical="center" wrapText="1"/>
    </xf>
    <xf numFmtId="0" fontId="5" fillId="7" borderId="105" xfId="0" applyFont="1" applyFill="1" applyBorder="1" applyAlignment="1">
      <alignment horizontal="center" vertical="center" wrapText="1"/>
    </xf>
    <xf numFmtId="0" fontId="5" fillId="7" borderId="10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5" fillId="2" borderId="9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69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5" fillId="7" borderId="50" xfId="0" applyFont="1" applyFill="1" applyBorder="1" applyAlignment="1">
      <alignment horizontal="center" vertical="center" wrapText="1"/>
    </xf>
    <xf numFmtId="0" fontId="5" fillId="7" borderId="9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tabSelected="1" view="pageBreakPreview" zoomScale="89" zoomScaleNormal="100" zoomScaleSheetLayoutView="89" workbookViewId="0">
      <selection activeCell="D16" sqref="A15:D18"/>
    </sheetView>
  </sheetViews>
  <sheetFormatPr defaultRowHeight="15" x14ac:dyDescent="0.25"/>
  <cols>
    <col min="1" max="1" width="9.42578125" style="1" customWidth="1"/>
    <col min="2" max="2" width="8.85546875" customWidth="1"/>
    <col min="3" max="3" width="10.85546875" customWidth="1"/>
    <col min="4" max="4" width="11.140625" customWidth="1"/>
    <col min="5" max="5" width="12.42578125" style="3" customWidth="1"/>
    <col min="6" max="6" width="13.42578125" customWidth="1"/>
    <col min="7" max="7" width="12.28515625" customWidth="1"/>
    <col min="8" max="8" width="14.140625" customWidth="1"/>
    <col min="9" max="9" width="15.28515625" customWidth="1"/>
    <col min="10" max="10" width="10.7109375" customWidth="1"/>
    <col min="11" max="11" width="12.42578125" bestFit="1" customWidth="1"/>
    <col min="12" max="12" width="10" bestFit="1" customWidth="1"/>
    <col min="13" max="14" width="12.42578125" bestFit="1" customWidth="1"/>
  </cols>
  <sheetData>
    <row r="1" spans="1:16" ht="20.25" customHeight="1" x14ac:dyDescent="0.25">
      <c r="A1" s="100" t="s">
        <v>325</v>
      </c>
      <c r="B1" s="100"/>
      <c r="C1" s="100"/>
    </row>
    <row r="2" spans="1:16" ht="18" customHeight="1" x14ac:dyDescent="0.25">
      <c r="A2" s="27"/>
      <c r="B2" s="27"/>
      <c r="C2" s="27"/>
    </row>
    <row r="3" spans="1:16" ht="26.25" customHeight="1" x14ac:dyDescent="0.25">
      <c r="A3" s="99" t="s">
        <v>161</v>
      </c>
      <c r="B3" s="99"/>
      <c r="C3" s="99"/>
      <c r="D3" s="99"/>
      <c r="E3" s="99"/>
      <c r="F3" s="99"/>
      <c r="G3" s="99"/>
      <c r="H3" s="99"/>
      <c r="I3" s="99"/>
      <c r="J3" s="99"/>
    </row>
    <row r="4" spans="1:16" ht="30" customHeight="1" x14ac:dyDescent="0.25">
      <c r="A4" s="451" t="s">
        <v>162</v>
      </c>
      <c r="B4" s="452"/>
      <c r="C4" s="452"/>
      <c r="D4" s="452"/>
      <c r="E4" s="452"/>
      <c r="F4" s="452"/>
      <c r="G4" s="452"/>
      <c r="H4" s="452"/>
      <c r="I4" s="452"/>
      <c r="J4" s="453"/>
    </row>
    <row r="5" spans="1:16" ht="15" customHeight="1" x14ac:dyDescent="0.25">
      <c r="A5" s="411" t="s">
        <v>153</v>
      </c>
      <c r="B5" s="408"/>
      <c r="C5" s="409"/>
      <c r="D5" s="412"/>
      <c r="E5" s="408" t="s">
        <v>418</v>
      </c>
      <c r="F5" s="409"/>
      <c r="G5" s="409"/>
      <c r="H5" s="409"/>
      <c r="I5" s="410"/>
      <c r="J5" s="405" t="s">
        <v>154</v>
      </c>
      <c r="K5" s="28"/>
    </row>
    <row r="6" spans="1:16" ht="15" customHeight="1" x14ac:dyDescent="0.25">
      <c r="A6" s="413"/>
      <c r="B6" s="414" t="s">
        <v>20</v>
      </c>
      <c r="C6" s="415" t="s">
        <v>174</v>
      </c>
      <c r="D6" s="414" t="s">
        <v>177</v>
      </c>
      <c r="E6" s="392" t="s">
        <v>107</v>
      </c>
      <c r="F6" s="393" t="s">
        <v>108</v>
      </c>
      <c r="G6" s="394"/>
      <c r="H6" s="393" t="s">
        <v>110</v>
      </c>
      <c r="I6" s="395"/>
      <c r="J6" s="406"/>
      <c r="K6" s="28"/>
    </row>
    <row r="7" spans="1:16" x14ac:dyDescent="0.25">
      <c r="A7" s="413"/>
      <c r="B7" s="416"/>
      <c r="C7" s="417"/>
      <c r="D7" s="416"/>
      <c r="E7" s="396"/>
      <c r="F7" s="397"/>
      <c r="G7" s="398"/>
      <c r="H7" s="397"/>
      <c r="I7" s="399"/>
      <c r="J7" s="406"/>
      <c r="K7" s="29"/>
    </row>
    <row r="8" spans="1:16" ht="27.75" thickBot="1" x14ac:dyDescent="0.3">
      <c r="A8" s="418"/>
      <c r="B8" s="419"/>
      <c r="C8" s="420"/>
      <c r="D8" s="419"/>
      <c r="E8" s="400"/>
      <c r="F8" s="401" t="s">
        <v>231</v>
      </c>
      <c r="G8" s="402" t="s">
        <v>170</v>
      </c>
      <c r="H8" s="403" t="s">
        <v>171</v>
      </c>
      <c r="I8" s="404" t="s">
        <v>172</v>
      </c>
      <c r="J8" s="407"/>
      <c r="K8" s="30"/>
    </row>
    <row r="9" spans="1:16" ht="15.75" thickBot="1" x14ac:dyDescent="0.3">
      <c r="A9" s="421" t="s">
        <v>3</v>
      </c>
      <c r="B9" s="422">
        <v>4</v>
      </c>
      <c r="C9" s="423" t="s">
        <v>16</v>
      </c>
      <c r="D9" s="422" t="s">
        <v>28</v>
      </c>
      <c r="E9" s="424">
        <v>79285</v>
      </c>
      <c r="F9" s="425">
        <v>75320.75</v>
      </c>
      <c r="G9" s="426">
        <v>0</v>
      </c>
      <c r="H9" s="425">
        <v>3964.25</v>
      </c>
      <c r="I9" s="427">
        <v>0</v>
      </c>
      <c r="J9" s="428">
        <v>0</v>
      </c>
      <c r="L9" s="4"/>
      <c r="M9" s="4"/>
      <c r="N9" s="4"/>
    </row>
    <row r="10" spans="1:16" ht="15.75" thickBot="1" x14ac:dyDescent="0.3">
      <c r="A10" s="429" t="s">
        <v>4</v>
      </c>
      <c r="B10" s="430">
        <v>6</v>
      </c>
      <c r="C10" s="431" t="s">
        <v>158</v>
      </c>
      <c r="D10" s="432" t="s">
        <v>17</v>
      </c>
      <c r="E10" s="433">
        <v>67338.100000000006</v>
      </c>
      <c r="F10" s="434">
        <v>29393.85</v>
      </c>
      <c r="G10" s="434">
        <v>9797.9500000000007</v>
      </c>
      <c r="H10" s="434">
        <v>0</v>
      </c>
      <c r="I10" s="433">
        <v>28146.3</v>
      </c>
      <c r="J10" s="435">
        <v>0</v>
      </c>
      <c r="K10" s="4"/>
      <c r="L10" s="4"/>
      <c r="M10" s="4"/>
      <c r="N10" s="4"/>
      <c r="O10" s="4"/>
    </row>
    <row r="11" spans="1:16" ht="15.75" thickBot="1" x14ac:dyDescent="0.3">
      <c r="A11" s="436"/>
      <c r="B11" s="437"/>
      <c r="C11" s="438"/>
      <c r="D11" s="432" t="s">
        <v>159</v>
      </c>
      <c r="E11" s="433">
        <v>2076.66</v>
      </c>
      <c r="F11" s="434">
        <v>1401.75</v>
      </c>
      <c r="G11" s="434">
        <v>467.25</v>
      </c>
      <c r="H11" s="434">
        <v>0</v>
      </c>
      <c r="I11" s="433">
        <v>207.66</v>
      </c>
      <c r="J11" s="435">
        <v>0</v>
      </c>
      <c r="K11" s="4"/>
      <c r="L11" s="4"/>
      <c r="M11" s="4"/>
      <c r="N11" s="4"/>
      <c r="O11" s="4"/>
    </row>
    <row r="12" spans="1:16" ht="15.75" thickBot="1" x14ac:dyDescent="0.3">
      <c r="A12" s="439" t="s">
        <v>156</v>
      </c>
      <c r="B12" s="440">
        <v>2</v>
      </c>
      <c r="C12" s="432" t="s">
        <v>132</v>
      </c>
      <c r="D12" s="432" t="s">
        <v>160</v>
      </c>
      <c r="E12" s="441">
        <v>17030</v>
      </c>
      <c r="F12" s="434">
        <v>14475.5</v>
      </c>
      <c r="G12" s="442">
        <v>1228.1500000000001</v>
      </c>
      <c r="H12" s="442">
        <v>200.45</v>
      </c>
      <c r="I12" s="443">
        <v>1125.9000000000001</v>
      </c>
      <c r="J12" s="435">
        <v>0</v>
      </c>
      <c r="K12" s="4"/>
      <c r="L12" s="4"/>
      <c r="M12" s="4"/>
      <c r="N12" s="4"/>
      <c r="O12" s="4"/>
      <c r="P12" s="4"/>
    </row>
    <row r="13" spans="1:16" ht="25.5" customHeight="1" thickBot="1" x14ac:dyDescent="0.3">
      <c r="A13" s="444" t="s">
        <v>157</v>
      </c>
      <c r="B13" s="445">
        <v>4</v>
      </c>
      <c r="C13" s="446">
        <v>1</v>
      </c>
      <c r="D13" s="446" t="s">
        <v>141</v>
      </c>
      <c r="E13" s="447">
        <v>7580</v>
      </c>
      <c r="F13" s="448">
        <v>6443</v>
      </c>
      <c r="G13" s="449">
        <v>0</v>
      </c>
      <c r="H13" s="449">
        <v>0</v>
      </c>
      <c r="I13" s="449">
        <v>1137</v>
      </c>
      <c r="J13" s="450">
        <v>0</v>
      </c>
      <c r="K13" s="4"/>
      <c r="L13" s="4"/>
      <c r="M13" s="4"/>
      <c r="N13" s="4"/>
      <c r="O13" s="4"/>
      <c r="P13" s="4"/>
    </row>
    <row r="14" spans="1:16" ht="18.75" customHeight="1" x14ac:dyDescent="0.25">
      <c r="A14" s="454" t="s">
        <v>163</v>
      </c>
      <c r="B14" s="455"/>
      <c r="C14" s="455"/>
      <c r="D14" s="455"/>
      <c r="E14" s="455"/>
      <c r="F14" s="455"/>
      <c r="G14" s="455"/>
      <c r="H14" s="455"/>
      <c r="I14" s="455"/>
      <c r="J14" s="456"/>
    </row>
    <row r="15" spans="1:16" ht="15" customHeight="1" x14ac:dyDescent="0.25">
      <c r="A15" s="560" t="s">
        <v>15</v>
      </c>
      <c r="B15" s="563"/>
      <c r="C15" s="564"/>
      <c r="D15" s="565"/>
      <c r="E15" s="563" t="s">
        <v>418</v>
      </c>
      <c r="F15" s="564"/>
      <c r="G15" s="564"/>
      <c r="H15" s="564"/>
      <c r="I15" s="565"/>
      <c r="J15" s="560" t="s">
        <v>154</v>
      </c>
      <c r="L15" s="4"/>
    </row>
    <row r="16" spans="1:16" ht="15" customHeight="1" x14ac:dyDescent="0.25">
      <c r="A16" s="561"/>
      <c r="B16" s="566" t="s">
        <v>20</v>
      </c>
      <c r="C16" s="566" t="s">
        <v>175</v>
      </c>
      <c r="D16" s="566" t="s">
        <v>177</v>
      </c>
      <c r="E16" s="474" t="s">
        <v>107</v>
      </c>
      <c r="F16" s="475" t="s">
        <v>108</v>
      </c>
      <c r="G16" s="476"/>
      <c r="H16" s="475" t="s">
        <v>110</v>
      </c>
      <c r="I16" s="476"/>
      <c r="J16" s="561"/>
    </row>
    <row r="17" spans="1:13" x14ac:dyDescent="0.25">
      <c r="A17" s="561"/>
      <c r="B17" s="567"/>
      <c r="C17" s="567"/>
      <c r="D17" s="567"/>
      <c r="E17" s="477"/>
      <c r="F17" s="478"/>
      <c r="G17" s="479"/>
      <c r="H17" s="478"/>
      <c r="I17" s="479"/>
      <c r="J17" s="561"/>
    </row>
    <row r="18" spans="1:13" ht="27.75" thickBot="1" x14ac:dyDescent="0.3">
      <c r="A18" s="562"/>
      <c r="B18" s="568"/>
      <c r="C18" s="568"/>
      <c r="D18" s="568"/>
      <c r="E18" s="480"/>
      <c r="F18" s="401" t="s">
        <v>231</v>
      </c>
      <c r="G18" s="402" t="s">
        <v>170</v>
      </c>
      <c r="H18" s="403" t="s">
        <v>171</v>
      </c>
      <c r="I18" s="404" t="s">
        <v>172</v>
      </c>
      <c r="J18" s="562"/>
    </row>
    <row r="19" spans="1:13" ht="23.25" customHeight="1" thickBot="1" x14ac:dyDescent="0.3">
      <c r="A19" s="421" t="s">
        <v>3</v>
      </c>
      <c r="B19" s="432">
        <v>4</v>
      </c>
      <c r="C19" s="457" t="s">
        <v>16</v>
      </c>
      <c r="D19" s="458" t="s">
        <v>28</v>
      </c>
      <c r="E19" s="459">
        <v>0</v>
      </c>
      <c r="F19" s="460">
        <v>0</v>
      </c>
      <c r="G19" s="460">
        <v>0</v>
      </c>
      <c r="H19" s="459">
        <v>0</v>
      </c>
      <c r="I19" s="459">
        <v>0</v>
      </c>
      <c r="J19" s="435">
        <v>0</v>
      </c>
    </row>
    <row r="20" spans="1:13" ht="15.75" thickBot="1" x14ac:dyDescent="0.3">
      <c r="A20" s="429" t="s">
        <v>4</v>
      </c>
      <c r="B20" s="430">
        <v>6</v>
      </c>
      <c r="C20" s="461" t="s">
        <v>158</v>
      </c>
      <c r="D20" s="462" t="s">
        <v>17</v>
      </c>
      <c r="E20" s="463">
        <v>0</v>
      </c>
      <c r="F20" s="464">
        <v>0</v>
      </c>
      <c r="G20" s="465">
        <v>0</v>
      </c>
      <c r="H20" s="465">
        <v>0</v>
      </c>
      <c r="I20" s="464">
        <v>0</v>
      </c>
      <c r="J20" s="466">
        <v>0</v>
      </c>
    </row>
    <row r="21" spans="1:13" ht="15.75" thickBot="1" x14ac:dyDescent="0.3">
      <c r="A21" s="436"/>
      <c r="B21" s="437"/>
      <c r="C21" s="467"/>
      <c r="D21" s="78" t="s">
        <v>159</v>
      </c>
      <c r="E21" s="468">
        <v>0</v>
      </c>
      <c r="F21" s="464">
        <v>0</v>
      </c>
      <c r="G21" s="465">
        <v>0</v>
      </c>
      <c r="H21" s="465">
        <v>0</v>
      </c>
      <c r="I21" s="464">
        <v>0</v>
      </c>
      <c r="J21" s="466">
        <v>0</v>
      </c>
    </row>
    <row r="22" spans="1:13" ht="20.25" customHeight="1" thickBot="1" x14ac:dyDescent="0.3">
      <c r="A22" s="439" t="s">
        <v>156</v>
      </c>
      <c r="B22" s="440">
        <v>2</v>
      </c>
      <c r="C22" s="432" t="s">
        <v>132</v>
      </c>
      <c r="D22" s="76" t="s">
        <v>160</v>
      </c>
      <c r="E22" s="441">
        <v>0</v>
      </c>
      <c r="F22" s="434">
        <v>0</v>
      </c>
      <c r="G22" s="442">
        <v>0</v>
      </c>
      <c r="H22" s="442">
        <v>0</v>
      </c>
      <c r="I22" s="442">
        <v>0</v>
      </c>
      <c r="J22" s="469">
        <v>0</v>
      </c>
    </row>
    <row r="23" spans="1:13" ht="15.75" thickBot="1" x14ac:dyDescent="0.3">
      <c r="A23" s="470" t="s">
        <v>157</v>
      </c>
      <c r="B23" s="445">
        <v>4</v>
      </c>
      <c r="C23" s="446">
        <v>1</v>
      </c>
      <c r="D23" s="446" t="s">
        <v>141</v>
      </c>
      <c r="E23" s="471">
        <v>0</v>
      </c>
      <c r="F23" s="472">
        <v>0</v>
      </c>
      <c r="G23" s="449">
        <v>0</v>
      </c>
      <c r="H23" s="473">
        <v>0</v>
      </c>
      <c r="I23" s="449">
        <v>0</v>
      </c>
      <c r="J23" s="450">
        <v>0</v>
      </c>
    </row>
    <row r="24" spans="1:13" x14ac:dyDescent="0.25">
      <c r="A24" s="481" t="s">
        <v>164</v>
      </c>
      <c r="B24" s="482"/>
      <c r="C24" s="482"/>
      <c r="D24" s="482"/>
      <c r="E24" s="482"/>
      <c r="F24" s="482"/>
      <c r="G24" s="482"/>
      <c r="H24" s="482"/>
      <c r="I24" s="482"/>
      <c r="J24" s="483"/>
    </row>
    <row r="25" spans="1:13" ht="15" customHeight="1" x14ac:dyDescent="0.25">
      <c r="A25" s="405" t="s">
        <v>153</v>
      </c>
      <c r="B25" s="408"/>
      <c r="C25" s="409"/>
      <c r="D25" s="412"/>
      <c r="E25" s="408" t="s">
        <v>418</v>
      </c>
      <c r="F25" s="409"/>
      <c r="G25" s="409"/>
      <c r="H25" s="409"/>
      <c r="I25" s="410"/>
      <c r="J25" s="405" t="s">
        <v>154</v>
      </c>
    </row>
    <row r="26" spans="1:13" ht="15" customHeight="1" x14ac:dyDescent="0.25">
      <c r="A26" s="406"/>
      <c r="B26" s="414" t="s">
        <v>20</v>
      </c>
      <c r="C26" s="415" t="s">
        <v>175</v>
      </c>
      <c r="D26" s="414" t="s">
        <v>177</v>
      </c>
      <c r="E26" s="392" t="s">
        <v>107</v>
      </c>
      <c r="F26" s="393" t="s">
        <v>108</v>
      </c>
      <c r="G26" s="394"/>
      <c r="H26" s="393" t="s">
        <v>110</v>
      </c>
      <c r="I26" s="395"/>
      <c r="J26" s="406"/>
    </row>
    <row r="27" spans="1:13" x14ac:dyDescent="0.25">
      <c r="A27" s="406"/>
      <c r="B27" s="416"/>
      <c r="C27" s="417"/>
      <c r="D27" s="416"/>
      <c r="E27" s="396"/>
      <c r="F27" s="397"/>
      <c r="G27" s="398"/>
      <c r="H27" s="397"/>
      <c r="I27" s="399"/>
      <c r="J27" s="406"/>
    </row>
    <row r="28" spans="1:13" ht="27.75" thickBot="1" x14ac:dyDescent="0.3">
      <c r="A28" s="407"/>
      <c r="B28" s="419"/>
      <c r="C28" s="420"/>
      <c r="D28" s="419"/>
      <c r="E28" s="400"/>
      <c r="F28" s="401" t="s">
        <v>231</v>
      </c>
      <c r="G28" s="402" t="s">
        <v>170</v>
      </c>
      <c r="H28" s="403" t="s">
        <v>171</v>
      </c>
      <c r="I28" s="404" t="s">
        <v>172</v>
      </c>
      <c r="J28" s="407"/>
      <c r="L28" s="32"/>
    </row>
    <row r="29" spans="1:13" ht="15.75" thickBot="1" x14ac:dyDescent="0.3">
      <c r="A29" s="421" t="s">
        <v>3</v>
      </c>
      <c r="B29" s="432">
        <v>4</v>
      </c>
      <c r="C29" s="484" t="s">
        <v>16</v>
      </c>
      <c r="D29" s="485" t="s">
        <v>28</v>
      </c>
      <c r="E29" s="486">
        <v>8267</v>
      </c>
      <c r="F29" s="487">
        <v>7853.65</v>
      </c>
      <c r="G29" s="488">
        <v>0</v>
      </c>
      <c r="H29" s="488">
        <v>413.35</v>
      </c>
      <c r="I29" s="488">
        <v>0</v>
      </c>
      <c r="J29" s="489">
        <v>0</v>
      </c>
      <c r="L29" s="44"/>
      <c r="M29" s="4"/>
    </row>
    <row r="30" spans="1:13" ht="15.75" thickBot="1" x14ac:dyDescent="0.3">
      <c r="A30" s="429" t="s">
        <v>4</v>
      </c>
      <c r="B30" s="430">
        <v>6</v>
      </c>
      <c r="C30" s="461" t="s">
        <v>158</v>
      </c>
      <c r="D30" s="432" t="s">
        <v>17</v>
      </c>
      <c r="E30" s="488">
        <v>15125.78</v>
      </c>
      <c r="F30" s="490">
        <v>6363</v>
      </c>
      <c r="G30" s="490">
        <v>2121</v>
      </c>
      <c r="H30" s="491">
        <v>0</v>
      </c>
      <c r="I30" s="490">
        <v>6641.78</v>
      </c>
      <c r="J30" s="435">
        <v>0</v>
      </c>
      <c r="L30" s="32"/>
    </row>
    <row r="31" spans="1:13" ht="15.75" thickBot="1" x14ac:dyDescent="0.3">
      <c r="A31" s="436"/>
      <c r="B31" s="437"/>
      <c r="C31" s="467"/>
      <c r="D31" s="422" t="s">
        <v>159</v>
      </c>
      <c r="E31" s="492">
        <v>0</v>
      </c>
      <c r="F31" s="493">
        <v>0</v>
      </c>
      <c r="G31" s="493">
        <v>0</v>
      </c>
      <c r="H31" s="494">
        <v>0</v>
      </c>
      <c r="I31" s="494">
        <v>0</v>
      </c>
      <c r="J31" s="428">
        <v>0</v>
      </c>
      <c r="L31" s="32"/>
    </row>
    <row r="32" spans="1:13" ht="15.75" thickBot="1" x14ac:dyDescent="0.3">
      <c r="A32" s="439" t="s">
        <v>156</v>
      </c>
      <c r="B32" s="495">
        <v>2</v>
      </c>
      <c r="C32" s="422" t="s">
        <v>132</v>
      </c>
      <c r="D32" s="422" t="s">
        <v>160</v>
      </c>
      <c r="E32" s="492">
        <v>1175</v>
      </c>
      <c r="F32" s="496">
        <v>998.75</v>
      </c>
      <c r="G32" s="496">
        <v>91.25</v>
      </c>
      <c r="H32" s="427">
        <v>6.25</v>
      </c>
      <c r="I32" s="427">
        <v>78.75</v>
      </c>
      <c r="J32" s="428">
        <v>0</v>
      </c>
    </row>
    <row r="33" spans="1:11" ht="15.75" thickBot="1" x14ac:dyDescent="0.3">
      <c r="A33" s="444" t="s">
        <v>157</v>
      </c>
      <c r="B33" s="445">
        <v>4</v>
      </c>
      <c r="C33" s="497">
        <v>1</v>
      </c>
      <c r="D33" s="446" t="s">
        <v>141</v>
      </c>
      <c r="E33" s="498">
        <v>0</v>
      </c>
      <c r="F33" s="499">
        <v>0</v>
      </c>
      <c r="G33" s="500">
        <v>0</v>
      </c>
      <c r="H33" s="501">
        <v>0</v>
      </c>
      <c r="I33" s="501">
        <v>0</v>
      </c>
      <c r="J33" s="450">
        <v>0</v>
      </c>
    </row>
    <row r="34" spans="1:11" x14ac:dyDescent="0.25">
      <c r="A34" s="454" t="s">
        <v>165</v>
      </c>
      <c r="B34" s="455"/>
      <c r="C34" s="455"/>
      <c r="D34" s="455"/>
      <c r="E34" s="455"/>
      <c r="F34" s="455"/>
      <c r="G34" s="455"/>
      <c r="H34" s="455"/>
      <c r="I34" s="455"/>
      <c r="J34" s="456"/>
    </row>
    <row r="35" spans="1:11" ht="15" customHeight="1" x14ac:dyDescent="0.25">
      <c r="A35" s="405" t="s">
        <v>15</v>
      </c>
      <c r="B35" s="408"/>
      <c r="C35" s="409"/>
      <c r="D35" s="412"/>
      <c r="E35" s="408" t="s">
        <v>418</v>
      </c>
      <c r="F35" s="409"/>
      <c r="G35" s="409"/>
      <c r="H35" s="409"/>
      <c r="I35" s="410"/>
      <c r="J35" s="405" t="s">
        <v>154</v>
      </c>
    </row>
    <row r="36" spans="1:11" ht="15" customHeight="1" x14ac:dyDescent="0.25">
      <c r="A36" s="406"/>
      <c r="B36" s="414" t="s">
        <v>20</v>
      </c>
      <c r="C36" s="415" t="s">
        <v>175</v>
      </c>
      <c r="D36" s="414" t="s">
        <v>177</v>
      </c>
      <c r="E36" s="392" t="s">
        <v>107</v>
      </c>
      <c r="F36" s="393" t="s">
        <v>108</v>
      </c>
      <c r="G36" s="394"/>
      <c r="H36" s="393" t="s">
        <v>110</v>
      </c>
      <c r="I36" s="395"/>
      <c r="J36" s="406"/>
    </row>
    <row r="37" spans="1:11" x14ac:dyDescent="0.25">
      <c r="A37" s="406"/>
      <c r="B37" s="416"/>
      <c r="C37" s="417"/>
      <c r="D37" s="416"/>
      <c r="E37" s="396"/>
      <c r="F37" s="397"/>
      <c r="G37" s="398"/>
      <c r="H37" s="397"/>
      <c r="I37" s="399"/>
      <c r="J37" s="406"/>
    </row>
    <row r="38" spans="1:11" ht="27.75" thickBot="1" x14ac:dyDescent="0.3">
      <c r="A38" s="407"/>
      <c r="B38" s="419"/>
      <c r="C38" s="420"/>
      <c r="D38" s="419"/>
      <c r="E38" s="400"/>
      <c r="F38" s="401" t="s">
        <v>232</v>
      </c>
      <c r="G38" s="402" t="s">
        <v>170</v>
      </c>
      <c r="H38" s="403" t="s">
        <v>171</v>
      </c>
      <c r="I38" s="404" t="s">
        <v>172</v>
      </c>
      <c r="J38" s="407"/>
    </row>
    <row r="39" spans="1:11" ht="18" customHeight="1" thickBot="1" x14ac:dyDescent="0.3">
      <c r="A39" s="421" t="s">
        <v>3</v>
      </c>
      <c r="B39" s="458">
        <v>4</v>
      </c>
      <c r="C39" s="484" t="s">
        <v>16</v>
      </c>
      <c r="D39" s="458" t="s">
        <v>28</v>
      </c>
      <c r="E39" s="488">
        <v>19783</v>
      </c>
      <c r="F39" s="502">
        <v>18793.849999999999</v>
      </c>
      <c r="G39" s="488">
        <v>0</v>
      </c>
      <c r="H39" s="502">
        <v>989.15000000000009</v>
      </c>
      <c r="I39" s="488">
        <v>0</v>
      </c>
      <c r="J39" s="489">
        <v>0</v>
      </c>
    </row>
    <row r="40" spans="1:11" ht="15.75" thickBot="1" x14ac:dyDescent="0.3">
      <c r="A40" s="429" t="s">
        <v>4</v>
      </c>
      <c r="B40" s="430">
        <v>6</v>
      </c>
      <c r="C40" s="461" t="s">
        <v>158</v>
      </c>
      <c r="D40" s="432" t="s">
        <v>17</v>
      </c>
      <c r="E40" s="488">
        <v>22361.32</v>
      </c>
      <c r="F40" s="490">
        <v>9973.5</v>
      </c>
      <c r="G40" s="490">
        <v>3324.5</v>
      </c>
      <c r="H40" s="490">
        <v>0</v>
      </c>
      <c r="I40" s="490">
        <v>9063.32</v>
      </c>
      <c r="J40" s="435">
        <v>0</v>
      </c>
      <c r="K40" s="4"/>
    </row>
    <row r="41" spans="1:11" ht="15.75" thickBot="1" x14ac:dyDescent="0.3">
      <c r="A41" s="436"/>
      <c r="B41" s="437"/>
      <c r="C41" s="467"/>
      <c r="D41" s="422" t="s">
        <v>159</v>
      </c>
      <c r="E41" s="492">
        <v>1038.8900000000001</v>
      </c>
      <c r="F41" s="493">
        <v>701.25</v>
      </c>
      <c r="G41" s="493">
        <v>233.75</v>
      </c>
      <c r="H41" s="493">
        <v>0</v>
      </c>
      <c r="I41" s="493">
        <v>103.89</v>
      </c>
      <c r="J41" s="428">
        <v>0</v>
      </c>
      <c r="K41" s="4"/>
    </row>
    <row r="42" spans="1:11" ht="15.75" thickBot="1" x14ac:dyDescent="0.3">
      <c r="A42" s="503" t="s">
        <v>156</v>
      </c>
      <c r="B42" s="440">
        <v>2</v>
      </c>
      <c r="C42" s="422" t="s">
        <v>132</v>
      </c>
      <c r="D42" s="422" t="s">
        <v>160</v>
      </c>
      <c r="E42" s="492">
        <v>4400</v>
      </c>
      <c r="F42" s="496">
        <v>3740</v>
      </c>
      <c r="G42" s="496">
        <v>271.5</v>
      </c>
      <c r="H42" s="425">
        <v>49.5</v>
      </c>
      <c r="I42" s="425">
        <v>339</v>
      </c>
      <c r="J42" s="428">
        <v>0</v>
      </c>
    </row>
    <row r="43" spans="1:11" ht="15.75" thickBot="1" x14ac:dyDescent="0.3">
      <c r="A43" s="444" t="s">
        <v>157</v>
      </c>
      <c r="B43" s="445">
        <v>4</v>
      </c>
      <c r="C43" s="446">
        <v>1</v>
      </c>
      <c r="D43" s="446" t="s">
        <v>141</v>
      </c>
      <c r="E43" s="447">
        <v>0</v>
      </c>
      <c r="F43" s="499">
        <v>0</v>
      </c>
      <c r="G43" s="499">
        <v>0</v>
      </c>
      <c r="H43" s="504">
        <v>0</v>
      </c>
      <c r="I43" s="504">
        <v>0</v>
      </c>
      <c r="J43" s="450">
        <v>0</v>
      </c>
    </row>
    <row r="44" spans="1:11" x14ac:dyDescent="0.25">
      <c r="A44" s="454" t="s">
        <v>166</v>
      </c>
      <c r="B44" s="455"/>
      <c r="C44" s="455"/>
      <c r="D44" s="455"/>
      <c r="E44" s="455"/>
      <c r="F44" s="455"/>
      <c r="G44" s="455"/>
      <c r="H44" s="455"/>
      <c r="I44" s="455"/>
      <c r="J44" s="456"/>
    </row>
    <row r="45" spans="1:11" ht="15" customHeight="1" x14ac:dyDescent="0.25">
      <c r="A45" s="405" t="s">
        <v>153</v>
      </c>
      <c r="B45" s="408"/>
      <c r="C45" s="409"/>
      <c r="D45" s="412"/>
      <c r="E45" s="408" t="s">
        <v>418</v>
      </c>
      <c r="F45" s="409"/>
      <c r="G45" s="409"/>
      <c r="H45" s="409"/>
      <c r="I45" s="410"/>
      <c r="J45" s="405" t="s">
        <v>154</v>
      </c>
    </row>
    <row r="46" spans="1:11" ht="15" customHeight="1" x14ac:dyDescent="0.25">
      <c r="A46" s="406"/>
      <c r="B46" s="414" t="s">
        <v>20</v>
      </c>
      <c r="C46" s="415" t="s">
        <v>175</v>
      </c>
      <c r="D46" s="414" t="s">
        <v>177</v>
      </c>
      <c r="E46" s="392" t="s">
        <v>107</v>
      </c>
      <c r="F46" s="393" t="s">
        <v>108</v>
      </c>
      <c r="G46" s="394"/>
      <c r="H46" s="393" t="s">
        <v>110</v>
      </c>
      <c r="I46" s="395"/>
      <c r="J46" s="406"/>
    </row>
    <row r="47" spans="1:11" x14ac:dyDescent="0.25">
      <c r="A47" s="406"/>
      <c r="B47" s="416"/>
      <c r="C47" s="417"/>
      <c r="D47" s="416"/>
      <c r="E47" s="396"/>
      <c r="F47" s="397"/>
      <c r="G47" s="398"/>
      <c r="H47" s="397"/>
      <c r="I47" s="399"/>
      <c r="J47" s="406"/>
    </row>
    <row r="48" spans="1:11" ht="27.75" thickBot="1" x14ac:dyDescent="0.3">
      <c r="A48" s="407"/>
      <c r="B48" s="419"/>
      <c r="C48" s="420"/>
      <c r="D48" s="419"/>
      <c r="E48" s="400"/>
      <c r="F48" s="401" t="s">
        <v>231</v>
      </c>
      <c r="G48" s="402" t="s">
        <v>170</v>
      </c>
      <c r="H48" s="403" t="s">
        <v>171</v>
      </c>
      <c r="I48" s="404" t="s">
        <v>172</v>
      </c>
      <c r="J48" s="407"/>
    </row>
    <row r="49" spans="1:10" ht="15.75" thickBot="1" x14ac:dyDescent="0.3">
      <c r="A49" s="421" t="s">
        <v>3</v>
      </c>
      <c r="B49" s="462">
        <v>4</v>
      </c>
      <c r="C49" s="423" t="s">
        <v>16</v>
      </c>
      <c r="D49" s="462" t="s">
        <v>28</v>
      </c>
      <c r="E49" s="492">
        <v>16605</v>
      </c>
      <c r="F49" s="505">
        <v>15774.75</v>
      </c>
      <c r="G49" s="493">
        <v>0</v>
      </c>
      <c r="H49" s="493">
        <v>830.25</v>
      </c>
      <c r="I49" s="494">
        <v>0</v>
      </c>
      <c r="J49" s="428">
        <v>0</v>
      </c>
    </row>
    <row r="50" spans="1:10" ht="15.75" thickBot="1" x14ac:dyDescent="0.3">
      <c r="A50" s="429" t="s">
        <v>4</v>
      </c>
      <c r="B50" s="430">
        <v>6</v>
      </c>
      <c r="C50" s="461" t="s">
        <v>158</v>
      </c>
      <c r="D50" s="432" t="s">
        <v>17</v>
      </c>
      <c r="E50" s="492">
        <v>8273.56</v>
      </c>
      <c r="F50" s="506">
        <v>3994.5</v>
      </c>
      <c r="G50" s="506">
        <v>1331.5</v>
      </c>
      <c r="H50" s="493">
        <v>0</v>
      </c>
      <c r="I50" s="493">
        <v>2947.56</v>
      </c>
      <c r="J50" s="428">
        <v>0</v>
      </c>
    </row>
    <row r="51" spans="1:10" ht="15.75" thickBot="1" x14ac:dyDescent="0.3">
      <c r="A51" s="436"/>
      <c r="B51" s="437"/>
      <c r="C51" s="467"/>
      <c r="D51" s="462" t="s">
        <v>159</v>
      </c>
      <c r="E51" s="492">
        <v>0</v>
      </c>
      <c r="F51" s="505">
        <v>0</v>
      </c>
      <c r="G51" s="505">
        <v>0</v>
      </c>
      <c r="H51" s="493">
        <v>0</v>
      </c>
      <c r="I51" s="493">
        <v>0</v>
      </c>
      <c r="J51" s="428">
        <v>0</v>
      </c>
    </row>
    <row r="52" spans="1:10" ht="15.75" thickBot="1" x14ac:dyDescent="0.3">
      <c r="A52" s="439" t="s">
        <v>156</v>
      </c>
      <c r="B52" s="495">
        <v>2</v>
      </c>
      <c r="C52" s="422" t="s">
        <v>132</v>
      </c>
      <c r="D52" s="462" t="s">
        <v>160</v>
      </c>
      <c r="E52" s="492">
        <v>3625</v>
      </c>
      <c r="F52" s="507">
        <v>3081.25</v>
      </c>
      <c r="G52" s="508">
        <v>215.75</v>
      </c>
      <c r="H52" s="425">
        <v>44.75</v>
      </c>
      <c r="I52" s="425">
        <v>283.25</v>
      </c>
      <c r="J52" s="428">
        <v>0</v>
      </c>
    </row>
    <row r="53" spans="1:10" ht="15.75" thickBot="1" x14ac:dyDescent="0.3">
      <c r="A53" s="444" t="s">
        <v>157</v>
      </c>
      <c r="B53" s="445">
        <v>4</v>
      </c>
      <c r="C53" s="446">
        <v>1</v>
      </c>
      <c r="D53" s="497" t="s">
        <v>141</v>
      </c>
      <c r="E53" s="447">
        <v>947.06</v>
      </c>
      <c r="F53" s="509">
        <v>805</v>
      </c>
      <c r="G53" s="473">
        <v>0</v>
      </c>
      <c r="H53" s="472">
        <v>0</v>
      </c>
      <c r="I53" s="472">
        <v>142.06</v>
      </c>
      <c r="J53" s="450">
        <v>0</v>
      </c>
    </row>
    <row r="54" spans="1:10" x14ac:dyDescent="0.25">
      <c r="A54" s="454" t="s">
        <v>167</v>
      </c>
      <c r="B54" s="455"/>
      <c r="C54" s="455"/>
      <c r="D54" s="455"/>
      <c r="E54" s="455"/>
      <c r="F54" s="455"/>
      <c r="G54" s="455"/>
      <c r="H54" s="455"/>
      <c r="I54" s="455"/>
      <c r="J54" s="456"/>
    </row>
    <row r="55" spans="1:10" ht="15" customHeight="1" x14ac:dyDescent="0.25">
      <c r="A55" s="405" t="s">
        <v>153</v>
      </c>
      <c r="B55" s="408"/>
      <c r="C55" s="409"/>
      <c r="D55" s="412"/>
      <c r="E55" s="408" t="s">
        <v>418</v>
      </c>
      <c r="F55" s="409"/>
      <c r="G55" s="409"/>
      <c r="H55" s="409"/>
      <c r="I55" s="410"/>
      <c r="J55" s="405" t="s">
        <v>154</v>
      </c>
    </row>
    <row r="56" spans="1:10" ht="15" customHeight="1" x14ac:dyDescent="0.25">
      <c r="A56" s="406"/>
      <c r="B56" s="414" t="s">
        <v>20</v>
      </c>
      <c r="C56" s="415" t="s">
        <v>176</v>
      </c>
      <c r="D56" s="414" t="s">
        <v>177</v>
      </c>
      <c r="E56" s="392" t="s">
        <v>107</v>
      </c>
      <c r="F56" s="393" t="s">
        <v>108</v>
      </c>
      <c r="G56" s="394"/>
      <c r="H56" s="393" t="s">
        <v>110</v>
      </c>
      <c r="I56" s="395"/>
      <c r="J56" s="406"/>
    </row>
    <row r="57" spans="1:10" x14ac:dyDescent="0.25">
      <c r="A57" s="406"/>
      <c r="B57" s="416"/>
      <c r="C57" s="417"/>
      <c r="D57" s="416"/>
      <c r="E57" s="396"/>
      <c r="F57" s="397"/>
      <c r="G57" s="398"/>
      <c r="H57" s="397"/>
      <c r="I57" s="399"/>
      <c r="J57" s="406"/>
    </row>
    <row r="58" spans="1:10" ht="27.75" thickBot="1" x14ac:dyDescent="0.3">
      <c r="A58" s="407"/>
      <c r="B58" s="419"/>
      <c r="C58" s="420"/>
      <c r="D58" s="419"/>
      <c r="E58" s="400"/>
      <c r="F58" s="401" t="s">
        <v>231</v>
      </c>
      <c r="G58" s="402" t="s">
        <v>170</v>
      </c>
      <c r="H58" s="403" t="s">
        <v>171</v>
      </c>
      <c r="I58" s="404" t="s">
        <v>172</v>
      </c>
      <c r="J58" s="407"/>
    </row>
    <row r="59" spans="1:10" ht="15.75" thickBot="1" x14ac:dyDescent="0.3">
      <c r="A59" s="510" t="s">
        <v>3</v>
      </c>
      <c r="B59" s="422">
        <v>4</v>
      </c>
      <c r="C59" s="511" t="s">
        <v>16</v>
      </c>
      <c r="D59" s="512" t="s">
        <v>28</v>
      </c>
      <c r="E59" s="492">
        <v>11313</v>
      </c>
      <c r="F59" s="505">
        <v>10747.35</v>
      </c>
      <c r="G59" s="493">
        <v>0</v>
      </c>
      <c r="H59" s="505">
        <v>565.65</v>
      </c>
      <c r="I59" s="493">
        <v>0</v>
      </c>
      <c r="J59" s="428">
        <v>0</v>
      </c>
    </row>
    <row r="60" spans="1:10" ht="15.75" thickBot="1" x14ac:dyDescent="0.3">
      <c r="A60" s="429" t="s">
        <v>4</v>
      </c>
      <c r="B60" s="513">
        <v>6</v>
      </c>
      <c r="C60" s="514" t="s">
        <v>158</v>
      </c>
      <c r="D60" s="432" t="s">
        <v>17</v>
      </c>
      <c r="E60" s="492">
        <v>13675.33</v>
      </c>
      <c r="F60" s="505">
        <v>5759.1</v>
      </c>
      <c r="G60" s="493">
        <v>1919.7</v>
      </c>
      <c r="H60" s="505">
        <v>0</v>
      </c>
      <c r="I60" s="490">
        <v>5996.5300000000007</v>
      </c>
      <c r="J60" s="435">
        <v>0</v>
      </c>
    </row>
    <row r="61" spans="1:10" ht="15.75" thickBot="1" x14ac:dyDescent="0.3">
      <c r="A61" s="436"/>
      <c r="B61" s="513"/>
      <c r="C61" s="515"/>
      <c r="D61" s="422" t="s">
        <v>159</v>
      </c>
      <c r="E61" s="516">
        <v>0</v>
      </c>
      <c r="F61" s="517">
        <v>0</v>
      </c>
      <c r="G61" s="517">
        <v>0</v>
      </c>
      <c r="H61" s="517">
        <v>0</v>
      </c>
      <c r="I61" s="493">
        <v>0</v>
      </c>
      <c r="J61" s="428">
        <v>0</v>
      </c>
    </row>
    <row r="62" spans="1:10" ht="15.75" thickBot="1" x14ac:dyDescent="0.3">
      <c r="A62" s="439" t="s">
        <v>156</v>
      </c>
      <c r="B62" s="518">
        <v>2</v>
      </c>
      <c r="C62" s="462" t="s">
        <v>132</v>
      </c>
      <c r="D62" s="422" t="s">
        <v>160</v>
      </c>
      <c r="E62" s="519">
        <v>3200</v>
      </c>
      <c r="F62" s="520">
        <v>2720</v>
      </c>
      <c r="G62" s="521">
        <v>263</v>
      </c>
      <c r="H62" s="522">
        <v>49</v>
      </c>
      <c r="I62" s="425">
        <v>168</v>
      </c>
      <c r="J62" s="428">
        <v>0</v>
      </c>
    </row>
    <row r="63" spans="1:10" ht="15.75" thickBot="1" x14ac:dyDescent="0.3">
      <c r="A63" s="444" t="s">
        <v>157</v>
      </c>
      <c r="B63" s="445">
        <v>4</v>
      </c>
      <c r="C63" s="497">
        <v>1</v>
      </c>
      <c r="D63" s="446" t="s">
        <v>141</v>
      </c>
      <c r="E63" s="523">
        <v>1894.1179999999999</v>
      </c>
      <c r="F63" s="449">
        <v>1610</v>
      </c>
      <c r="G63" s="473">
        <v>0</v>
      </c>
      <c r="H63" s="472">
        <v>0</v>
      </c>
      <c r="I63" s="472">
        <v>284.11799999999999</v>
      </c>
      <c r="J63" s="450">
        <v>0</v>
      </c>
    </row>
    <row r="64" spans="1:10" x14ac:dyDescent="0.25">
      <c r="A64" s="454" t="s">
        <v>168</v>
      </c>
      <c r="B64" s="455"/>
      <c r="C64" s="455"/>
      <c r="D64" s="455"/>
      <c r="E64" s="455"/>
      <c r="F64" s="455"/>
      <c r="G64" s="455"/>
      <c r="H64" s="455"/>
      <c r="I64" s="455"/>
      <c r="J64" s="456"/>
    </row>
    <row r="65" spans="1:11" ht="15" customHeight="1" x14ac:dyDescent="0.25">
      <c r="A65" s="405" t="s">
        <v>15</v>
      </c>
      <c r="B65" s="408"/>
      <c r="C65" s="409"/>
      <c r="D65" s="412"/>
      <c r="E65" s="408" t="s">
        <v>418</v>
      </c>
      <c r="F65" s="409"/>
      <c r="G65" s="409"/>
      <c r="H65" s="409"/>
      <c r="I65" s="410"/>
      <c r="J65" s="405" t="s">
        <v>154</v>
      </c>
    </row>
    <row r="66" spans="1:11" ht="15" customHeight="1" x14ac:dyDescent="0.25">
      <c r="A66" s="406"/>
      <c r="B66" s="414" t="s">
        <v>20</v>
      </c>
      <c r="C66" s="415" t="s">
        <v>175</v>
      </c>
      <c r="D66" s="414" t="s">
        <v>177</v>
      </c>
      <c r="E66" s="392" t="s">
        <v>107</v>
      </c>
      <c r="F66" s="393" t="s">
        <v>108</v>
      </c>
      <c r="G66" s="394"/>
      <c r="H66" s="393" t="s">
        <v>110</v>
      </c>
      <c r="I66" s="395"/>
      <c r="J66" s="406"/>
    </row>
    <row r="67" spans="1:11" x14ac:dyDescent="0.25">
      <c r="A67" s="406"/>
      <c r="B67" s="416"/>
      <c r="C67" s="417"/>
      <c r="D67" s="416"/>
      <c r="E67" s="396"/>
      <c r="F67" s="397"/>
      <c r="G67" s="398"/>
      <c r="H67" s="397"/>
      <c r="I67" s="399"/>
      <c r="J67" s="406"/>
    </row>
    <row r="68" spans="1:11" ht="27.75" thickBot="1" x14ac:dyDescent="0.3">
      <c r="A68" s="407"/>
      <c r="B68" s="419"/>
      <c r="C68" s="420"/>
      <c r="D68" s="419"/>
      <c r="E68" s="400"/>
      <c r="F68" s="401" t="s">
        <v>231</v>
      </c>
      <c r="G68" s="402" t="s">
        <v>170</v>
      </c>
      <c r="H68" s="403" t="s">
        <v>171</v>
      </c>
      <c r="I68" s="404" t="s">
        <v>172</v>
      </c>
      <c r="J68" s="407"/>
    </row>
    <row r="69" spans="1:11" ht="15.75" thickBot="1" x14ac:dyDescent="0.3">
      <c r="A69" s="421" t="s">
        <v>3</v>
      </c>
      <c r="B69" s="524">
        <v>4</v>
      </c>
      <c r="C69" s="423" t="s">
        <v>16</v>
      </c>
      <c r="D69" s="512" t="s">
        <v>28</v>
      </c>
      <c r="E69" s="492">
        <v>11543</v>
      </c>
      <c r="F69" s="505">
        <v>10965.849999999999</v>
      </c>
      <c r="G69" s="493">
        <v>0</v>
      </c>
      <c r="H69" s="505">
        <v>577.15000000000009</v>
      </c>
      <c r="I69" s="493">
        <v>0</v>
      </c>
      <c r="J69" s="428">
        <v>0</v>
      </c>
    </row>
    <row r="70" spans="1:11" ht="15.75" thickBot="1" x14ac:dyDescent="0.3">
      <c r="A70" s="429" t="s">
        <v>4</v>
      </c>
      <c r="B70" s="430">
        <v>6</v>
      </c>
      <c r="C70" s="461" t="s">
        <v>158</v>
      </c>
      <c r="D70" s="432" t="s">
        <v>17</v>
      </c>
      <c r="E70" s="492">
        <v>5029.22</v>
      </c>
      <c r="F70" s="505">
        <v>2205</v>
      </c>
      <c r="G70" s="493">
        <v>735</v>
      </c>
      <c r="H70" s="505">
        <v>0</v>
      </c>
      <c r="I70" s="493">
        <v>2089.2199999999998</v>
      </c>
      <c r="J70" s="428">
        <v>0</v>
      </c>
    </row>
    <row r="71" spans="1:11" ht="15.75" thickBot="1" x14ac:dyDescent="0.3">
      <c r="A71" s="436"/>
      <c r="B71" s="437"/>
      <c r="C71" s="467"/>
      <c r="D71" s="432" t="s">
        <v>159</v>
      </c>
      <c r="E71" s="516">
        <v>0</v>
      </c>
      <c r="F71" s="517">
        <v>0</v>
      </c>
      <c r="G71" s="517">
        <v>0</v>
      </c>
      <c r="H71" s="517">
        <v>0</v>
      </c>
      <c r="I71" s="517">
        <v>0</v>
      </c>
      <c r="J71" s="517">
        <v>0</v>
      </c>
    </row>
    <row r="72" spans="1:11" ht="15.75" thickBot="1" x14ac:dyDescent="0.3">
      <c r="A72" s="503" t="s">
        <v>156</v>
      </c>
      <c r="B72" s="440">
        <v>2</v>
      </c>
      <c r="C72" s="485" t="s">
        <v>132</v>
      </c>
      <c r="D72" s="432" t="s">
        <v>160</v>
      </c>
      <c r="E72" s="525">
        <v>2400</v>
      </c>
      <c r="F72" s="526">
        <v>2040</v>
      </c>
      <c r="G72" s="526">
        <v>194.5</v>
      </c>
      <c r="H72" s="527">
        <v>38.5</v>
      </c>
      <c r="I72" s="528">
        <v>127</v>
      </c>
      <c r="J72" s="529">
        <v>0</v>
      </c>
    </row>
    <row r="73" spans="1:11" ht="15.75" thickBot="1" x14ac:dyDescent="0.3">
      <c r="A73" s="444" t="s">
        <v>157</v>
      </c>
      <c r="B73" s="445">
        <v>4</v>
      </c>
      <c r="C73" s="446">
        <v>1</v>
      </c>
      <c r="D73" s="446" t="s">
        <v>141</v>
      </c>
      <c r="E73" s="447">
        <v>1894.12</v>
      </c>
      <c r="F73" s="449">
        <v>1610</v>
      </c>
      <c r="G73" s="449">
        <v>0</v>
      </c>
      <c r="H73" s="472">
        <v>0</v>
      </c>
      <c r="I73" s="472">
        <v>284.12</v>
      </c>
      <c r="J73" s="450">
        <v>0</v>
      </c>
    </row>
    <row r="74" spans="1:11" x14ac:dyDescent="0.25">
      <c r="A74" s="454" t="s">
        <v>169</v>
      </c>
      <c r="B74" s="455"/>
      <c r="C74" s="455"/>
      <c r="D74" s="455"/>
      <c r="E74" s="455"/>
      <c r="F74" s="455"/>
      <c r="G74" s="455"/>
      <c r="H74" s="455"/>
      <c r="I74" s="455"/>
      <c r="J74" s="456"/>
    </row>
    <row r="75" spans="1:11" ht="15" customHeight="1" x14ac:dyDescent="0.25">
      <c r="A75" s="411" t="s">
        <v>153</v>
      </c>
      <c r="B75" s="408"/>
      <c r="C75" s="409"/>
      <c r="D75" s="412"/>
      <c r="E75" s="408" t="s">
        <v>418</v>
      </c>
      <c r="F75" s="409"/>
      <c r="G75" s="409"/>
      <c r="H75" s="409"/>
      <c r="I75" s="410"/>
      <c r="J75" s="405" t="s">
        <v>154</v>
      </c>
    </row>
    <row r="76" spans="1:11" ht="15" customHeight="1" x14ac:dyDescent="0.25">
      <c r="A76" s="413"/>
      <c r="B76" s="414" t="s">
        <v>173</v>
      </c>
      <c r="C76" s="415" t="s">
        <v>175</v>
      </c>
      <c r="D76" s="414" t="s">
        <v>177</v>
      </c>
      <c r="E76" s="392" t="s">
        <v>107</v>
      </c>
      <c r="F76" s="393" t="s">
        <v>108</v>
      </c>
      <c r="G76" s="394"/>
      <c r="H76" s="393" t="s">
        <v>110</v>
      </c>
      <c r="I76" s="395"/>
      <c r="J76" s="406"/>
    </row>
    <row r="77" spans="1:11" x14ac:dyDescent="0.25">
      <c r="A77" s="413"/>
      <c r="B77" s="416"/>
      <c r="C77" s="417"/>
      <c r="D77" s="416"/>
      <c r="E77" s="396"/>
      <c r="F77" s="397"/>
      <c r="G77" s="398"/>
      <c r="H77" s="397"/>
      <c r="I77" s="399"/>
      <c r="J77" s="406"/>
      <c r="K77" s="28"/>
    </row>
    <row r="78" spans="1:11" ht="27.75" thickBot="1" x14ac:dyDescent="0.3">
      <c r="A78" s="418"/>
      <c r="B78" s="419"/>
      <c r="C78" s="420"/>
      <c r="D78" s="419"/>
      <c r="E78" s="400"/>
      <c r="F78" s="401" t="s">
        <v>234</v>
      </c>
      <c r="G78" s="402" t="s">
        <v>170</v>
      </c>
      <c r="H78" s="403" t="s">
        <v>171</v>
      </c>
      <c r="I78" s="404" t="s">
        <v>172</v>
      </c>
      <c r="J78" s="407"/>
    </row>
    <row r="79" spans="1:11" ht="15.75" thickBot="1" x14ac:dyDescent="0.3">
      <c r="A79" s="421" t="s">
        <v>3</v>
      </c>
      <c r="B79" s="432">
        <v>4</v>
      </c>
      <c r="C79" s="484" t="s">
        <v>16</v>
      </c>
      <c r="D79" s="432" t="s">
        <v>28</v>
      </c>
      <c r="E79" s="488">
        <v>11774</v>
      </c>
      <c r="F79" s="491">
        <v>11185.300000000001</v>
      </c>
      <c r="G79" s="490">
        <v>0</v>
      </c>
      <c r="H79" s="490">
        <v>588.70000000000005</v>
      </c>
      <c r="I79" s="490">
        <v>0</v>
      </c>
      <c r="J79" s="435">
        <v>0</v>
      </c>
    </row>
    <row r="80" spans="1:11" ht="15.75" thickBot="1" x14ac:dyDescent="0.3">
      <c r="A80" s="429" t="s">
        <v>4</v>
      </c>
      <c r="B80" s="430">
        <v>6</v>
      </c>
      <c r="C80" s="461" t="s">
        <v>158</v>
      </c>
      <c r="D80" s="432" t="s">
        <v>17</v>
      </c>
      <c r="E80" s="463">
        <v>2872.89</v>
      </c>
      <c r="F80" s="490">
        <v>1098.75</v>
      </c>
      <c r="G80" s="491">
        <v>366.25</v>
      </c>
      <c r="H80" s="490">
        <v>0</v>
      </c>
      <c r="I80" s="490">
        <v>1407.8899999999999</v>
      </c>
      <c r="J80" s="435">
        <v>0</v>
      </c>
    </row>
    <row r="81" spans="1:12" ht="15.75" thickBot="1" x14ac:dyDescent="0.3">
      <c r="A81" s="436"/>
      <c r="B81" s="437"/>
      <c r="C81" s="467"/>
      <c r="D81" s="432" t="s">
        <v>159</v>
      </c>
      <c r="E81" s="463">
        <v>1037.77</v>
      </c>
      <c r="F81" s="490">
        <v>700.5</v>
      </c>
      <c r="G81" s="491">
        <v>233.5</v>
      </c>
      <c r="H81" s="490">
        <v>0</v>
      </c>
      <c r="I81" s="490">
        <v>103.77</v>
      </c>
      <c r="J81" s="435">
        <v>0</v>
      </c>
    </row>
    <row r="82" spans="1:12" ht="15.75" thickBot="1" x14ac:dyDescent="0.3">
      <c r="A82" s="503" t="s">
        <v>156</v>
      </c>
      <c r="B82" s="440">
        <v>2</v>
      </c>
      <c r="C82" s="432" t="s">
        <v>132</v>
      </c>
      <c r="D82" s="432" t="s">
        <v>160</v>
      </c>
      <c r="E82" s="488">
        <v>1830</v>
      </c>
      <c r="F82" s="442">
        <v>1555.5</v>
      </c>
      <c r="G82" s="442">
        <v>162.15</v>
      </c>
      <c r="H82" s="434">
        <v>12.45</v>
      </c>
      <c r="I82" s="434">
        <v>99.9</v>
      </c>
      <c r="J82" s="435">
        <v>0</v>
      </c>
    </row>
    <row r="83" spans="1:12" ht="15.75" thickBot="1" x14ac:dyDescent="0.3">
      <c r="A83" s="444" t="s">
        <v>157</v>
      </c>
      <c r="B83" s="445">
        <v>4</v>
      </c>
      <c r="C83" s="446">
        <v>1</v>
      </c>
      <c r="D83" s="446" t="s">
        <v>141</v>
      </c>
      <c r="E83" s="447">
        <v>1897.65</v>
      </c>
      <c r="F83" s="449">
        <v>1613</v>
      </c>
      <c r="G83" s="449">
        <v>0</v>
      </c>
      <c r="H83" s="448">
        <v>0</v>
      </c>
      <c r="I83" s="472">
        <v>284.64999999999998</v>
      </c>
      <c r="J83" s="450">
        <v>0</v>
      </c>
    </row>
    <row r="84" spans="1:12" ht="15.75" thickBot="1" x14ac:dyDescent="0.3">
      <c r="A84" s="530" t="s">
        <v>419</v>
      </c>
      <c r="B84" s="531"/>
      <c r="C84" s="531"/>
      <c r="D84" s="531"/>
      <c r="E84" s="531"/>
      <c r="F84" s="531"/>
      <c r="G84" s="531"/>
      <c r="H84" s="531"/>
      <c r="I84" s="531"/>
      <c r="J84" s="532"/>
      <c r="L84" s="2"/>
    </row>
    <row r="85" spans="1:12" ht="15" customHeight="1" x14ac:dyDescent="0.25">
      <c r="A85" s="554" t="s">
        <v>153</v>
      </c>
      <c r="B85" s="551"/>
      <c r="C85" s="552"/>
      <c r="D85" s="555"/>
      <c r="E85" s="551" t="s">
        <v>418</v>
      </c>
      <c r="F85" s="552"/>
      <c r="G85" s="552"/>
      <c r="H85" s="552"/>
      <c r="I85" s="553"/>
      <c r="J85" s="548" t="s">
        <v>154</v>
      </c>
    </row>
    <row r="86" spans="1:12" ht="15" customHeight="1" x14ac:dyDescent="0.25">
      <c r="A86" s="556"/>
      <c r="B86" s="414" t="s">
        <v>20</v>
      </c>
      <c r="C86" s="415" t="s">
        <v>21</v>
      </c>
      <c r="D86" s="414" t="s">
        <v>177</v>
      </c>
      <c r="E86" s="392" t="s">
        <v>107</v>
      </c>
      <c r="F86" s="393" t="s">
        <v>108</v>
      </c>
      <c r="G86" s="394"/>
      <c r="H86" s="393" t="s">
        <v>110</v>
      </c>
      <c r="I86" s="395"/>
      <c r="J86" s="549"/>
    </row>
    <row r="87" spans="1:12" x14ac:dyDescent="0.25">
      <c r="A87" s="556"/>
      <c r="B87" s="416"/>
      <c r="C87" s="417"/>
      <c r="D87" s="416"/>
      <c r="E87" s="396"/>
      <c r="F87" s="397"/>
      <c r="G87" s="398"/>
      <c r="H87" s="397"/>
      <c r="I87" s="399"/>
      <c r="J87" s="549"/>
    </row>
    <row r="88" spans="1:12" ht="27.75" thickBot="1" x14ac:dyDescent="0.3">
      <c r="A88" s="557"/>
      <c r="B88" s="558"/>
      <c r="C88" s="559"/>
      <c r="D88" s="558"/>
      <c r="E88" s="543"/>
      <c r="F88" s="544" t="s">
        <v>233</v>
      </c>
      <c r="G88" s="545" t="s">
        <v>170</v>
      </c>
      <c r="H88" s="546" t="s">
        <v>171</v>
      </c>
      <c r="I88" s="547" t="s">
        <v>172</v>
      </c>
      <c r="J88" s="550"/>
    </row>
    <row r="89" spans="1:12" ht="15.75" thickBot="1" x14ac:dyDescent="0.3">
      <c r="A89" s="421" t="s">
        <v>3</v>
      </c>
      <c r="B89" s="432">
        <v>4</v>
      </c>
      <c r="C89" s="457" t="s">
        <v>16</v>
      </c>
      <c r="D89" s="432" t="s">
        <v>28</v>
      </c>
      <c r="E89" s="463">
        <v>0</v>
      </c>
      <c r="F89" s="465">
        <v>0</v>
      </c>
      <c r="G89" s="465">
        <v>0</v>
      </c>
      <c r="H89" s="465">
        <v>0</v>
      </c>
      <c r="I89" s="465">
        <v>0</v>
      </c>
      <c r="J89" s="466">
        <v>0</v>
      </c>
    </row>
    <row r="90" spans="1:12" ht="15.75" thickBot="1" x14ac:dyDescent="0.3">
      <c r="A90" s="429" t="s">
        <v>4</v>
      </c>
      <c r="B90" s="430">
        <v>6</v>
      </c>
      <c r="C90" s="461" t="s">
        <v>158</v>
      </c>
      <c r="D90" s="432" t="s">
        <v>17</v>
      </c>
      <c r="E90" s="533">
        <v>0</v>
      </c>
      <c r="F90" s="534">
        <v>0</v>
      </c>
      <c r="G90" s="534">
        <v>0</v>
      </c>
      <c r="H90" s="534">
        <v>0</v>
      </c>
      <c r="I90" s="534">
        <v>0</v>
      </c>
      <c r="J90" s="535">
        <v>0</v>
      </c>
    </row>
    <row r="91" spans="1:12" ht="15.75" thickBot="1" x14ac:dyDescent="0.3">
      <c r="A91" s="436"/>
      <c r="B91" s="437"/>
      <c r="C91" s="467"/>
      <c r="D91" s="432" t="s">
        <v>159</v>
      </c>
      <c r="E91" s="533">
        <v>0</v>
      </c>
      <c r="F91" s="536">
        <v>0</v>
      </c>
      <c r="G91" s="534">
        <v>0</v>
      </c>
      <c r="H91" s="536">
        <v>0</v>
      </c>
      <c r="I91" s="534">
        <v>0</v>
      </c>
      <c r="J91" s="535">
        <v>0</v>
      </c>
    </row>
    <row r="92" spans="1:12" ht="15.75" thickBot="1" x14ac:dyDescent="0.3">
      <c r="A92" s="439" t="s">
        <v>156</v>
      </c>
      <c r="B92" s="440">
        <v>2</v>
      </c>
      <c r="C92" s="432" t="s">
        <v>132</v>
      </c>
      <c r="D92" s="432" t="s">
        <v>160</v>
      </c>
      <c r="E92" s="463">
        <v>400</v>
      </c>
      <c r="F92" s="537">
        <v>340</v>
      </c>
      <c r="G92" s="538">
        <v>30</v>
      </c>
      <c r="H92" s="537">
        <v>0</v>
      </c>
      <c r="I92" s="538">
        <v>30</v>
      </c>
      <c r="J92" s="466">
        <v>0</v>
      </c>
    </row>
    <row r="93" spans="1:12" ht="15.75" thickBot="1" x14ac:dyDescent="0.3">
      <c r="A93" s="470" t="s">
        <v>157</v>
      </c>
      <c r="B93" s="445">
        <v>4</v>
      </c>
      <c r="C93" s="446">
        <v>1</v>
      </c>
      <c r="D93" s="446" t="s">
        <v>141</v>
      </c>
      <c r="E93" s="539">
        <v>947.05</v>
      </c>
      <c r="F93" s="540">
        <v>805</v>
      </c>
      <c r="G93" s="541">
        <v>0</v>
      </c>
      <c r="H93" s="541">
        <v>0</v>
      </c>
      <c r="I93" s="541">
        <v>142.05000000000001</v>
      </c>
      <c r="J93" s="542">
        <v>0</v>
      </c>
    </row>
    <row r="94" spans="1:12" x14ac:dyDescent="0.25">
      <c r="E94" s="31"/>
      <c r="F94" s="7"/>
      <c r="G94" s="7"/>
      <c r="H94" s="7"/>
      <c r="I94" s="7"/>
      <c r="J94" s="7"/>
      <c r="L94" s="6"/>
    </row>
  </sheetData>
  <mergeCells count="128">
    <mergeCell ref="A85:A88"/>
    <mergeCell ref="A74:J74"/>
    <mergeCell ref="A75:A78"/>
    <mergeCell ref="B75:D75"/>
    <mergeCell ref="E75:I75"/>
    <mergeCell ref="J75:J78"/>
    <mergeCell ref="B76:B78"/>
    <mergeCell ref="C76:C78"/>
    <mergeCell ref="D76:D78"/>
    <mergeCell ref="E76:E78"/>
    <mergeCell ref="F76:G77"/>
    <mergeCell ref="H76:I77"/>
    <mergeCell ref="B85:D85"/>
    <mergeCell ref="E85:I85"/>
    <mergeCell ref="J85:J88"/>
    <mergeCell ref="B86:B88"/>
    <mergeCell ref="C86:C88"/>
    <mergeCell ref="D86:D88"/>
    <mergeCell ref="E86:E88"/>
    <mergeCell ref="F86:G87"/>
    <mergeCell ref="H86:I87"/>
    <mergeCell ref="A80:A81"/>
    <mergeCell ref="B80:B81"/>
    <mergeCell ref="C80:C81"/>
    <mergeCell ref="J55:J58"/>
    <mergeCell ref="B56:B58"/>
    <mergeCell ref="C56:C58"/>
    <mergeCell ref="D56:D58"/>
    <mergeCell ref="E56:E58"/>
    <mergeCell ref="F56:G57"/>
    <mergeCell ref="H56:I57"/>
    <mergeCell ref="A65:A68"/>
    <mergeCell ref="B65:D65"/>
    <mergeCell ref="E65:I65"/>
    <mergeCell ref="B66:B68"/>
    <mergeCell ref="C66:C68"/>
    <mergeCell ref="D66:D68"/>
    <mergeCell ref="E66:E68"/>
    <mergeCell ref="F66:G67"/>
    <mergeCell ref="H66:I67"/>
    <mergeCell ref="B55:D55"/>
    <mergeCell ref="E55:I55"/>
    <mergeCell ref="J35:J38"/>
    <mergeCell ref="A5:A8"/>
    <mergeCell ref="B5:D5"/>
    <mergeCell ref="E5:I5"/>
    <mergeCell ref="J5:J8"/>
    <mergeCell ref="B6:B8"/>
    <mergeCell ref="C6:C8"/>
    <mergeCell ref="D6:D8"/>
    <mergeCell ref="E6:E8"/>
    <mergeCell ref="F6:G7"/>
    <mergeCell ref="H6:I7"/>
    <mergeCell ref="A14:J14"/>
    <mergeCell ref="J15:J18"/>
    <mergeCell ref="B16:B18"/>
    <mergeCell ref="C16:C18"/>
    <mergeCell ref="D16:D18"/>
    <mergeCell ref="E16:E18"/>
    <mergeCell ref="F16:G17"/>
    <mergeCell ref="H16:I17"/>
    <mergeCell ref="B20:B21"/>
    <mergeCell ref="C20:C21"/>
    <mergeCell ref="B30:B31"/>
    <mergeCell ref="C30:C31"/>
    <mergeCell ref="A15:A18"/>
    <mergeCell ref="B46:B48"/>
    <mergeCell ref="C46:C48"/>
    <mergeCell ref="D46:D48"/>
    <mergeCell ref="E46:E48"/>
    <mergeCell ref="F46:G47"/>
    <mergeCell ref="H46:I47"/>
    <mergeCell ref="A35:A38"/>
    <mergeCell ref="B35:D35"/>
    <mergeCell ref="A40:A41"/>
    <mergeCell ref="B40:B41"/>
    <mergeCell ref="C40:C41"/>
    <mergeCell ref="D36:D38"/>
    <mergeCell ref="E36:E38"/>
    <mergeCell ref="E35:I35"/>
    <mergeCell ref="A3:J3"/>
    <mergeCell ref="A64:J64"/>
    <mergeCell ref="A1:C1"/>
    <mergeCell ref="A34:J34"/>
    <mergeCell ref="B36:B38"/>
    <mergeCell ref="C36:C38"/>
    <mergeCell ref="B25:D25"/>
    <mergeCell ref="E25:I25"/>
    <mergeCell ref="J25:J28"/>
    <mergeCell ref="B26:B28"/>
    <mergeCell ref="C26:C28"/>
    <mergeCell ref="D26:D28"/>
    <mergeCell ref="E26:E28"/>
    <mergeCell ref="A4:J4"/>
    <mergeCell ref="F36:G37"/>
    <mergeCell ref="H36:I37"/>
    <mergeCell ref="A44:J44"/>
    <mergeCell ref="A45:A48"/>
    <mergeCell ref="B45:D45"/>
    <mergeCell ref="A10:A11"/>
    <mergeCell ref="B10:B11"/>
    <mergeCell ref="C10:C11"/>
    <mergeCell ref="A30:A31"/>
    <mergeCell ref="A20:A21"/>
    <mergeCell ref="B15:D15"/>
    <mergeCell ref="A24:J24"/>
    <mergeCell ref="A25:A28"/>
    <mergeCell ref="F26:G27"/>
    <mergeCell ref="H26:I27"/>
    <mergeCell ref="E15:I15"/>
    <mergeCell ref="E45:I45"/>
    <mergeCell ref="J45:J48"/>
    <mergeCell ref="A90:A91"/>
    <mergeCell ref="B90:B91"/>
    <mergeCell ref="C90:C91"/>
    <mergeCell ref="A50:A51"/>
    <mergeCell ref="B50:B51"/>
    <mergeCell ref="C50:C51"/>
    <mergeCell ref="A60:A61"/>
    <mergeCell ref="B60:B61"/>
    <mergeCell ref="C60:C61"/>
    <mergeCell ref="A70:A71"/>
    <mergeCell ref="B70:B71"/>
    <mergeCell ref="C70:C71"/>
    <mergeCell ref="A84:J84"/>
    <mergeCell ref="A54:J54"/>
    <mergeCell ref="A55:A58"/>
    <mergeCell ref="J65:J68"/>
  </mergeCells>
  <pageMargins left="0.7" right="0.7" top="0.78740157499999996" bottom="0.78740157499999996" header="0.3" footer="0.3"/>
  <pageSetup paperSize="9" scale="98" orientation="landscape" r:id="rId1"/>
  <rowBreaks count="2" manualBreakCount="2">
    <brk id="23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2"/>
  <sheetViews>
    <sheetView view="pageBreakPreview" zoomScale="84" zoomScaleNormal="90" zoomScaleSheetLayoutView="84" workbookViewId="0">
      <selection activeCell="M76" sqref="M76"/>
    </sheetView>
  </sheetViews>
  <sheetFormatPr defaultRowHeight="15" x14ac:dyDescent="0.25"/>
  <cols>
    <col min="1" max="1" width="16.42578125" customWidth="1"/>
    <col min="2" max="2" width="23.5703125" customWidth="1"/>
    <col min="3" max="3" width="9.140625" style="36" customWidth="1"/>
    <col min="4" max="4" width="6.28515625" customWidth="1"/>
    <col min="5" max="5" width="8.85546875" customWidth="1"/>
    <col min="6" max="6" width="10.42578125" customWidth="1"/>
    <col min="7" max="7" width="12" customWidth="1"/>
    <col min="8" max="8" width="6.28515625" customWidth="1"/>
    <col min="9" max="9" width="19.7109375" customWidth="1"/>
    <col min="10" max="10" width="7.7109375" customWidth="1"/>
    <col min="11" max="11" width="9.28515625" customWidth="1"/>
    <col min="12" max="12" width="10.85546875" customWidth="1"/>
    <col min="13" max="13" width="9.85546875" customWidth="1"/>
    <col min="14" max="14" width="9" customWidth="1"/>
    <col min="15" max="15" width="9.7109375" customWidth="1"/>
    <col min="16" max="16" width="7.5703125" customWidth="1"/>
    <col min="17" max="17" width="55.7109375" customWidth="1"/>
    <col min="18" max="19" width="6.42578125" customWidth="1"/>
    <col min="20" max="20" width="10" customWidth="1"/>
  </cols>
  <sheetData>
    <row r="2" spans="1:20" ht="15.75" thickBot="1" x14ac:dyDescent="0.3">
      <c r="A2" s="159" t="s">
        <v>155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20" ht="15.75" customHeight="1" thickBot="1" x14ac:dyDescent="0.3">
      <c r="A3" s="161" t="s">
        <v>18</v>
      </c>
      <c r="B3" s="148" t="s">
        <v>19</v>
      </c>
      <c r="C3" s="163" t="s">
        <v>27</v>
      </c>
      <c r="D3" s="165" t="s">
        <v>0</v>
      </c>
      <c r="E3" s="166"/>
      <c r="F3" s="166"/>
      <c r="G3" s="167"/>
      <c r="H3" s="165" t="s">
        <v>7</v>
      </c>
      <c r="I3" s="166"/>
      <c r="J3" s="166"/>
      <c r="K3" s="167"/>
      <c r="L3" s="145" t="s">
        <v>10</v>
      </c>
      <c r="M3" s="146"/>
      <c r="N3" s="146"/>
      <c r="O3" s="146"/>
      <c r="P3" s="147"/>
      <c r="Q3" s="143" t="s">
        <v>26</v>
      </c>
    </row>
    <row r="4" spans="1:20" ht="36.75" thickBot="1" x14ac:dyDescent="0.3">
      <c r="A4" s="162"/>
      <c r="B4" s="149"/>
      <c r="C4" s="164"/>
      <c r="D4" s="8" t="s">
        <v>1</v>
      </c>
      <c r="E4" s="8" t="s">
        <v>20</v>
      </c>
      <c r="F4" s="8" t="s">
        <v>21</v>
      </c>
      <c r="G4" s="8" t="s">
        <v>22</v>
      </c>
      <c r="H4" s="8" t="s">
        <v>8</v>
      </c>
      <c r="I4" s="9" t="s">
        <v>9</v>
      </c>
      <c r="J4" s="8" t="s">
        <v>23</v>
      </c>
      <c r="K4" s="10" t="s">
        <v>24</v>
      </c>
      <c r="L4" s="8" t="s">
        <v>11</v>
      </c>
      <c r="M4" s="9" t="s">
        <v>12</v>
      </c>
      <c r="N4" s="8" t="s">
        <v>13</v>
      </c>
      <c r="O4" s="10" t="s">
        <v>14</v>
      </c>
      <c r="P4" s="11" t="s">
        <v>25</v>
      </c>
      <c r="Q4" s="144"/>
    </row>
    <row r="5" spans="1:20" ht="218.25" customHeight="1" thickBot="1" x14ac:dyDescent="0.3">
      <c r="A5" s="157" t="s">
        <v>191</v>
      </c>
      <c r="B5" s="158" t="s">
        <v>270</v>
      </c>
      <c r="C5" s="104" t="s">
        <v>207</v>
      </c>
      <c r="D5" s="150" t="s">
        <v>2</v>
      </c>
      <c r="E5" s="151" t="s">
        <v>137</v>
      </c>
      <c r="F5" s="139" t="s">
        <v>16</v>
      </c>
      <c r="G5" s="168" t="s">
        <v>195</v>
      </c>
      <c r="H5" s="12">
        <v>10000</v>
      </c>
      <c r="I5" s="12" t="s">
        <v>30</v>
      </c>
      <c r="J5" s="12" t="s">
        <v>31</v>
      </c>
      <c r="K5" s="12" t="s">
        <v>32</v>
      </c>
      <c r="L5" s="12">
        <v>0</v>
      </c>
      <c r="M5" s="327">
        <v>42369</v>
      </c>
      <c r="N5" s="12">
        <v>1</v>
      </c>
      <c r="O5" s="328" t="s">
        <v>326</v>
      </c>
      <c r="P5" s="12">
        <v>1</v>
      </c>
      <c r="Q5" s="13" t="s">
        <v>363</v>
      </c>
      <c r="T5" s="5"/>
    </row>
    <row r="6" spans="1:20" ht="156.75" customHeight="1" thickBot="1" x14ac:dyDescent="0.3">
      <c r="A6" s="127"/>
      <c r="B6" s="105"/>
      <c r="C6" s="105"/>
      <c r="D6" s="150"/>
      <c r="E6" s="151"/>
      <c r="F6" s="139"/>
      <c r="G6" s="168"/>
      <c r="H6" s="12">
        <v>10102</v>
      </c>
      <c r="I6" s="12" t="s">
        <v>142</v>
      </c>
      <c r="J6" s="12" t="s">
        <v>31</v>
      </c>
      <c r="K6" s="12" t="s">
        <v>32</v>
      </c>
      <c r="L6" s="12">
        <v>0</v>
      </c>
      <c r="M6" s="327">
        <v>42369</v>
      </c>
      <c r="N6" s="12">
        <v>1</v>
      </c>
      <c r="O6" s="328" t="s">
        <v>326</v>
      </c>
      <c r="P6" s="12" t="s">
        <v>29</v>
      </c>
      <c r="Q6" s="13" t="s">
        <v>327</v>
      </c>
      <c r="T6" s="5"/>
    </row>
    <row r="7" spans="1:20" ht="144.75" customHeight="1" thickBot="1" x14ac:dyDescent="0.3">
      <c r="A7" s="127"/>
      <c r="B7" s="105"/>
      <c r="C7" s="105"/>
      <c r="D7" s="150"/>
      <c r="E7" s="151"/>
      <c r="F7" s="139"/>
      <c r="G7" s="168"/>
      <c r="H7" s="12">
        <v>10105</v>
      </c>
      <c r="I7" s="12" t="s">
        <v>34</v>
      </c>
      <c r="J7" s="12" t="s">
        <v>31</v>
      </c>
      <c r="K7" s="12" t="s">
        <v>32</v>
      </c>
      <c r="L7" s="12">
        <v>0</v>
      </c>
      <c r="M7" s="12" t="s">
        <v>328</v>
      </c>
      <c r="N7" s="12">
        <v>1</v>
      </c>
      <c r="O7" s="328" t="s">
        <v>326</v>
      </c>
      <c r="P7" s="12" t="s">
        <v>29</v>
      </c>
      <c r="Q7" s="48" t="s">
        <v>364</v>
      </c>
      <c r="T7" s="5"/>
    </row>
    <row r="8" spans="1:20" ht="111" customHeight="1" thickBot="1" x14ac:dyDescent="0.3">
      <c r="A8" s="127"/>
      <c r="B8" s="105"/>
      <c r="C8" s="105"/>
      <c r="D8" s="150"/>
      <c r="E8" s="151"/>
      <c r="F8" s="139"/>
      <c r="G8" s="168"/>
      <c r="H8" s="12">
        <v>10300</v>
      </c>
      <c r="I8" s="12" t="s">
        <v>143</v>
      </c>
      <c r="J8" s="12" t="s">
        <v>144</v>
      </c>
      <c r="K8" s="12" t="s">
        <v>32</v>
      </c>
      <c r="L8" s="12">
        <v>0</v>
      </c>
      <c r="M8" s="12" t="s">
        <v>328</v>
      </c>
      <c r="N8" s="16">
        <v>2787</v>
      </c>
      <c r="O8" s="328" t="s">
        <v>326</v>
      </c>
      <c r="P8" s="12" t="s">
        <v>29</v>
      </c>
      <c r="Q8" s="13" t="s">
        <v>365</v>
      </c>
      <c r="T8" s="5"/>
    </row>
    <row r="9" spans="1:20" ht="123.75" customHeight="1" thickBot="1" x14ac:dyDescent="0.3">
      <c r="A9" s="127"/>
      <c r="B9" s="105"/>
      <c r="C9" s="105"/>
      <c r="D9" s="150"/>
      <c r="E9" s="151"/>
      <c r="F9" s="139"/>
      <c r="G9" s="168"/>
      <c r="H9" s="12">
        <v>10400</v>
      </c>
      <c r="I9" s="12" t="s">
        <v>35</v>
      </c>
      <c r="J9" s="12" t="s">
        <v>36</v>
      </c>
      <c r="K9" s="12" t="s">
        <v>32</v>
      </c>
      <c r="L9" s="12">
        <v>0</v>
      </c>
      <c r="M9" s="327">
        <v>42369</v>
      </c>
      <c r="N9" s="12">
        <v>3.8</v>
      </c>
      <c r="O9" s="328" t="s">
        <v>326</v>
      </c>
      <c r="P9" s="12" t="s">
        <v>29</v>
      </c>
      <c r="Q9" s="13" t="s">
        <v>274</v>
      </c>
      <c r="T9" s="5"/>
    </row>
    <row r="10" spans="1:20" ht="111.75" customHeight="1" thickBot="1" x14ac:dyDescent="0.3">
      <c r="A10" s="127"/>
      <c r="B10" s="105"/>
      <c r="C10" s="105"/>
      <c r="D10" s="150"/>
      <c r="E10" s="151"/>
      <c r="F10" s="139"/>
      <c r="G10" s="168"/>
      <c r="H10" s="12">
        <v>10403</v>
      </c>
      <c r="I10" s="12" t="s">
        <v>145</v>
      </c>
      <c r="J10" s="12" t="s">
        <v>36</v>
      </c>
      <c r="K10" s="12" t="s">
        <v>32</v>
      </c>
      <c r="L10" s="12">
        <v>0</v>
      </c>
      <c r="M10" s="327">
        <v>42369</v>
      </c>
      <c r="N10" s="12">
        <v>1.3</v>
      </c>
      <c r="O10" s="328" t="s">
        <v>326</v>
      </c>
      <c r="P10" s="12" t="s">
        <v>29</v>
      </c>
      <c r="Q10" s="13" t="s">
        <v>273</v>
      </c>
      <c r="T10" s="5"/>
    </row>
    <row r="11" spans="1:20" ht="41.25" customHeight="1" thickBot="1" x14ac:dyDescent="0.3">
      <c r="A11" s="120"/>
      <c r="B11" s="106"/>
      <c r="C11" s="106"/>
      <c r="D11" s="150"/>
      <c r="E11" s="152"/>
      <c r="F11" s="153"/>
      <c r="G11" s="169"/>
      <c r="H11" s="12">
        <v>10411</v>
      </c>
      <c r="I11" s="12" t="s">
        <v>37</v>
      </c>
      <c r="J11" s="12" t="s">
        <v>38</v>
      </c>
      <c r="K11" s="12" t="s">
        <v>39</v>
      </c>
      <c r="L11" s="12">
        <v>28.5</v>
      </c>
      <c r="M11" s="12" t="s">
        <v>366</v>
      </c>
      <c r="N11" s="12">
        <v>22</v>
      </c>
      <c r="O11" s="12" t="s">
        <v>329</v>
      </c>
      <c r="P11" s="12" t="s">
        <v>29</v>
      </c>
      <c r="Q11" s="48" t="s">
        <v>200</v>
      </c>
      <c r="T11" s="5"/>
    </row>
    <row r="12" spans="1:20" ht="48.75" customHeight="1" thickBot="1" x14ac:dyDescent="0.3">
      <c r="A12" s="133" t="s">
        <v>192</v>
      </c>
      <c r="B12" s="154" t="s">
        <v>206</v>
      </c>
      <c r="C12" s="104" t="s">
        <v>211</v>
      </c>
      <c r="D12" s="110" t="s">
        <v>189</v>
      </c>
      <c r="E12" s="170">
        <v>2</v>
      </c>
      <c r="F12" s="172" t="s">
        <v>132</v>
      </c>
      <c r="G12" s="173" t="s">
        <v>194</v>
      </c>
      <c r="H12" s="46">
        <v>10212</v>
      </c>
      <c r="I12" s="15" t="s">
        <v>121</v>
      </c>
      <c r="J12" s="12" t="s">
        <v>120</v>
      </c>
      <c r="K12" s="12" t="s">
        <v>32</v>
      </c>
      <c r="L12" s="12">
        <v>0</v>
      </c>
      <c r="M12" s="327">
        <v>42369</v>
      </c>
      <c r="N12" s="12">
        <v>0</v>
      </c>
      <c r="O12" s="327" t="s">
        <v>330</v>
      </c>
      <c r="P12" s="12" t="s">
        <v>29</v>
      </c>
      <c r="Q12" s="49" t="s">
        <v>260</v>
      </c>
      <c r="T12" s="5"/>
    </row>
    <row r="13" spans="1:20" ht="70.5" customHeight="1" thickBot="1" x14ac:dyDescent="0.3">
      <c r="A13" s="133"/>
      <c r="B13" s="155"/>
      <c r="C13" s="105"/>
      <c r="D13" s="111"/>
      <c r="E13" s="171">
        <v>2</v>
      </c>
      <c r="F13" s="139" t="s">
        <v>132</v>
      </c>
      <c r="G13" s="168" t="s">
        <v>131</v>
      </c>
      <c r="H13" s="46">
        <v>10213</v>
      </c>
      <c r="I13" s="15" t="s">
        <v>119</v>
      </c>
      <c r="J13" s="12" t="s">
        <v>120</v>
      </c>
      <c r="K13" s="12" t="s">
        <v>32</v>
      </c>
      <c r="L13" s="12">
        <v>0</v>
      </c>
      <c r="M13" s="327">
        <v>42369</v>
      </c>
      <c r="N13" s="12">
        <v>1</v>
      </c>
      <c r="O13" s="327" t="s">
        <v>330</v>
      </c>
      <c r="P13" s="12" t="s">
        <v>29</v>
      </c>
      <c r="Q13" s="49" t="s">
        <v>331</v>
      </c>
      <c r="T13" s="5"/>
    </row>
    <row r="14" spans="1:20" ht="90.75" customHeight="1" thickBot="1" x14ac:dyDescent="0.3">
      <c r="A14" s="133"/>
      <c r="B14" s="155"/>
      <c r="C14" s="105"/>
      <c r="D14" s="111"/>
      <c r="E14" s="171"/>
      <c r="F14" s="139"/>
      <c r="G14" s="168"/>
      <c r="H14" s="12">
        <v>60000</v>
      </c>
      <c r="I14" s="15" t="s">
        <v>125</v>
      </c>
      <c r="J14" s="12" t="s">
        <v>45</v>
      </c>
      <c r="K14" s="12" t="s">
        <v>32</v>
      </c>
      <c r="L14" s="12">
        <v>0</v>
      </c>
      <c r="M14" s="327">
        <v>42369</v>
      </c>
      <c r="N14" s="12">
        <v>2</v>
      </c>
      <c r="O14" s="327">
        <v>45291</v>
      </c>
      <c r="P14" s="12" t="s">
        <v>29</v>
      </c>
      <c r="Q14" s="49" t="s">
        <v>332</v>
      </c>
      <c r="T14" s="5"/>
    </row>
    <row r="15" spans="1:20" ht="89.25" customHeight="1" thickBot="1" x14ac:dyDescent="0.3">
      <c r="A15" s="133"/>
      <c r="B15" s="155"/>
      <c r="C15" s="105"/>
      <c r="D15" s="111"/>
      <c r="E15" s="171"/>
      <c r="F15" s="139"/>
      <c r="G15" s="168"/>
      <c r="H15" s="46">
        <v>10211</v>
      </c>
      <c r="I15" s="15" t="s">
        <v>248</v>
      </c>
      <c r="J15" s="12" t="s">
        <v>120</v>
      </c>
      <c r="K15" s="12" t="s">
        <v>249</v>
      </c>
      <c r="L15" s="12">
        <v>0</v>
      </c>
      <c r="M15" s="12" t="s">
        <v>333</v>
      </c>
      <c r="N15" s="12">
        <v>1</v>
      </c>
      <c r="O15" s="327">
        <v>45291</v>
      </c>
      <c r="P15" s="12" t="s">
        <v>29</v>
      </c>
      <c r="Q15" s="50" t="s">
        <v>261</v>
      </c>
      <c r="T15" s="5"/>
    </row>
    <row r="16" spans="1:20" ht="70.5" customHeight="1" thickBot="1" x14ac:dyDescent="0.3">
      <c r="A16" s="133"/>
      <c r="B16" s="155"/>
      <c r="C16" s="105"/>
      <c r="D16" s="111"/>
      <c r="E16" s="171"/>
      <c r="F16" s="139"/>
      <c r="G16" s="168"/>
      <c r="H16" s="52">
        <v>62600</v>
      </c>
      <c r="I16" s="15" t="s">
        <v>130</v>
      </c>
      <c r="J16" s="15" t="s">
        <v>48</v>
      </c>
      <c r="K16" s="15" t="s">
        <v>39</v>
      </c>
      <c r="L16" s="15">
        <v>0</v>
      </c>
      <c r="M16" s="12" t="s">
        <v>333</v>
      </c>
      <c r="N16" s="15">
        <v>2</v>
      </c>
      <c r="O16" s="327">
        <v>45291</v>
      </c>
      <c r="P16" s="15" t="s">
        <v>29</v>
      </c>
      <c r="Q16" s="50" t="s">
        <v>262</v>
      </c>
      <c r="T16" s="5"/>
    </row>
    <row r="17" spans="1:20" ht="70.5" customHeight="1" thickBot="1" x14ac:dyDescent="0.3">
      <c r="A17" s="133"/>
      <c r="B17" s="156"/>
      <c r="C17" s="105"/>
      <c r="D17" s="111"/>
      <c r="E17" s="171"/>
      <c r="F17" s="139"/>
      <c r="G17" s="168"/>
      <c r="H17" s="52">
        <v>62800</v>
      </c>
      <c r="I17" s="15" t="s">
        <v>250</v>
      </c>
      <c r="J17" s="15" t="s">
        <v>48</v>
      </c>
      <c r="K17" s="15" t="s">
        <v>39</v>
      </c>
      <c r="L17" s="15">
        <v>0</v>
      </c>
      <c r="M17" s="12" t="s">
        <v>367</v>
      </c>
      <c r="N17" s="15">
        <v>2</v>
      </c>
      <c r="O17" s="327">
        <v>45291</v>
      </c>
      <c r="P17" s="15" t="s">
        <v>29</v>
      </c>
      <c r="Q17" s="51" t="s">
        <v>251</v>
      </c>
      <c r="T17" s="5"/>
    </row>
    <row r="18" spans="1:20" ht="87" customHeight="1" thickBot="1" x14ac:dyDescent="0.3">
      <c r="A18" s="133" t="s">
        <v>192</v>
      </c>
      <c r="B18" s="104" t="s">
        <v>208</v>
      </c>
      <c r="C18" s="104"/>
      <c r="D18" s="110" t="str">
        <f>D12</f>
        <v>OP ZAM</v>
      </c>
      <c r="E18" s="113" t="s">
        <v>126</v>
      </c>
      <c r="F18" s="110" t="str">
        <f>F12</f>
        <v>2.3</v>
      </c>
      <c r="G18" s="113" t="s">
        <v>160</v>
      </c>
      <c r="H18" s="16">
        <v>60000</v>
      </c>
      <c r="I18" s="15" t="s">
        <v>125</v>
      </c>
      <c r="J18" s="12" t="s">
        <v>45</v>
      </c>
      <c r="K18" s="12" t="s">
        <v>32</v>
      </c>
      <c r="L18" s="12">
        <v>0</v>
      </c>
      <c r="M18" s="327">
        <v>42369</v>
      </c>
      <c r="N18" s="15">
        <v>20</v>
      </c>
      <c r="O18" s="327">
        <v>45291</v>
      </c>
      <c r="P18" s="12" t="s">
        <v>29</v>
      </c>
      <c r="Q18" s="49" t="s">
        <v>334</v>
      </c>
      <c r="T18" s="5"/>
    </row>
    <row r="19" spans="1:20" ht="48.75" customHeight="1" thickBot="1" x14ac:dyDescent="0.3">
      <c r="A19" s="133"/>
      <c r="B19" s="105"/>
      <c r="C19" s="105"/>
      <c r="D19" s="111"/>
      <c r="E19" s="114"/>
      <c r="F19" s="111"/>
      <c r="G19" s="114"/>
      <c r="H19" s="53">
        <v>50105</v>
      </c>
      <c r="I19" s="15" t="s">
        <v>252</v>
      </c>
      <c r="J19" s="15" t="s">
        <v>31</v>
      </c>
      <c r="K19" s="15" t="s">
        <v>32</v>
      </c>
      <c r="L19" s="15">
        <v>0</v>
      </c>
      <c r="M19" s="327">
        <v>42369</v>
      </c>
      <c r="N19" s="15">
        <v>1</v>
      </c>
      <c r="O19" s="327" t="s">
        <v>330</v>
      </c>
      <c r="P19" s="15" t="s">
        <v>29</v>
      </c>
      <c r="Q19" s="49" t="s">
        <v>253</v>
      </c>
      <c r="T19" s="5"/>
    </row>
    <row r="20" spans="1:20" ht="48.75" customHeight="1" thickBot="1" x14ac:dyDescent="0.3">
      <c r="A20" s="133"/>
      <c r="B20" s="105"/>
      <c r="C20" s="105"/>
      <c r="D20" s="111"/>
      <c r="E20" s="114"/>
      <c r="F20" s="111"/>
      <c r="G20" s="114"/>
      <c r="H20" s="52">
        <v>62600</v>
      </c>
      <c r="I20" s="15" t="s">
        <v>130</v>
      </c>
      <c r="J20" s="15" t="s">
        <v>48</v>
      </c>
      <c r="K20" s="15" t="s">
        <v>39</v>
      </c>
      <c r="L20" s="15">
        <v>0</v>
      </c>
      <c r="M20" s="329">
        <v>42360</v>
      </c>
      <c r="N20" s="15">
        <v>16</v>
      </c>
      <c r="O20" s="327">
        <v>45291</v>
      </c>
      <c r="P20" s="15" t="s">
        <v>29</v>
      </c>
      <c r="Q20" s="49" t="s">
        <v>254</v>
      </c>
      <c r="T20" s="5"/>
    </row>
    <row r="21" spans="1:20" ht="81" customHeight="1" thickBot="1" x14ac:dyDescent="0.3">
      <c r="A21" s="133"/>
      <c r="B21" s="105"/>
      <c r="C21" s="105"/>
      <c r="D21" s="111"/>
      <c r="E21" s="114"/>
      <c r="F21" s="111"/>
      <c r="G21" s="114"/>
      <c r="H21" s="52">
        <v>62800</v>
      </c>
      <c r="I21" s="15" t="s">
        <v>250</v>
      </c>
      <c r="J21" s="15" t="s">
        <v>48</v>
      </c>
      <c r="K21" s="15" t="s">
        <v>39</v>
      </c>
      <c r="L21" s="15">
        <v>0</v>
      </c>
      <c r="M21" s="15" t="s">
        <v>368</v>
      </c>
      <c r="N21" s="15">
        <v>14</v>
      </c>
      <c r="O21" s="327">
        <v>45291</v>
      </c>
      <c r="P21" s="15" t="s">
        <v>29</v>
      </c>
      <c r="Q21" s="49" t="s">
        <v>263</v>
      </c>
      <c r="T21" s="5"/>
    </row>
    <row r="22" spans="1:20" ht="48.75" customHeight="1" thickBot="1" x14ac:dyDescent="0.3">
      <c r="A22" s="133"/>
      <c r="B22" s="105"/>
      <c r="C22" s="105"/>
      <c r="D22" s="111"/>
      <c r="E22" s="114"/>
      <c r="F22" s="111"/>
      <c r="G22" s="114"/>
      <c r="H22" s="16">
        <v>62900</v>
      </c>
      <c r="I22" s="15" t="s">
        <v>123</v>
      </c>
      <c r="J22" s="12" t="s">
        <v>48</v>
      </c>
      <c r="K22" s="12" t="s">
        <v>39</v>
      </c>
      <c r="L22" s="12">
        <v>0</v>
      </c>
      <c r="M22" s="15" t="s">
        <v>368</v>
      </c>
      <c r="N22" s="15">
        <v>10</v>
      </c>
      <c r="O22" s="327">
        <v>45291</v>
      </c>
      <c r="P22" s="12" t="s">
        <v>161</v>
      </c>
      <c r="Q22" s="49" t="s">
        <v>335</v>
      </c>
      <c r="T22" s="5"/>
    </row>
    <row r="23" spans="1:20" ht="48.75" customHeight="1" thickBot="1" x14ac:dyDescent="0.3">
      <c r="A23" s="133"/>
      <c r="B23" s="105"/>
      <c r="C23" s="105"/>
      <c r="D23" s="111"/>
      <c r="E23" s="114"/>
      <c r="F23" s="111"/>
      <c r="G23" s="114"/>
      <c r="H23" s="16">
        <v>63100</v>
      </c>
      <c r="I23" s="15" t="s">
        <v>124</v>
      </c>
      <c r="J23" s="12" t="s">
        <v>48</v>
      </c>
      <c r="K23" s="12" t="s">
        <v>39</v>
      </c>
      <c r="L23" s="12">
        <v>0</v>
      </c>
      <c r="M23" s="329">
        <v>42360</v>
      </c>
      <c r="N23" s="15">
        <v>2</v>
      </c>
      <c r="O23" s="327">
        <v>45291</v>
      </c>
      <c r="P23" s="12" t="s">
        <v>29</v>
      </c>
      <c r="Q23" s="49" t="s">
        <v>336</v>
      </c>
      <c r="T23" s="5"/>
    </row>
    <row r="24" spans="1:20" ht="48.75" customHeight="1" thickBot="1" x14ac:dyDescent="0.3">
      <c r="A24" s="133"/>
      <c r="B24" s="105"/>
      <c r="C24" s="105"/>
      <c r="D24" s="111"/>
      <c r="E24" s="114"/>
      <c r="F24" s="111"/>
      <c r="G24" s="114"/>
      <c r="H24" s="25">
        <v>62700</v>
      </c>
      <c r="I24" s="12" t="s">
        <v>122</v>
      </c>
      <c r="J24" s="12" t="s">
        <v>48</v>
      </c>
      <c r="K24" s="12" t="s">
        <v>39</v>
      </c>
      <c r="L24" s="12">
        <v>0</v>
      </c>
      <c r="M24" s="329">
        <v>42360</v>
      </c>
      <c r="N24" s="15">
        <v>10</v>
      </c>
      <c r="O24" s="327">
        <v>45291</v>
      </c>
      <c r="P24" s="12" t="s">
        <v>29</v>
      </c>
      <c r="Q24" s="49" t="s">
        <v>337</v>
      </c>
      <c r="T24" s="5"/>
    </row>
    <row r="25" spans="1:20" ht="48.75" customHeight="1" thickBot="1" x14ac:dyDescent="0.3">
      <c r="A25" s="133"/>
      <c r="B25" s="105"/>
      <c r="C25" s="105"/>
      <c r="D25" s="111"/>
      <c r="E25" s="114"/>
      <c r="F25" s="111"/>
      <c r="G25" s="114"/>
      <c r="H25" s="54">
        <v>50130</v>
      </c>
      <c r="I25" s="15" t="s">
        <v>255</v>
      </c>
      <c r="J25" s="15" t="s">
        <v>48</v>
      </c>
      <c r="K25" s="15" t="s">
        <v>39</v>
      </c>
      <c r="L25" s="15">
        <v>0</v>
      </c>
      <c r="M25" s="329">
        <v>42360</v>
      </c>
      <c r="N25" s="15">
        <v>1</v>
      </c>
      <c r="O25" s="327" t="s">
        <v>369</v>
      </c>
      <c r="P25" s="15" t="s">
        <v>29</v>
      </c>
      <c r="Q25" s="49" t="s">
        <v>264</v>
      </c>
      <c r="T25" s="5"/>
    </row>
    <row r="26" spans="1:20" ht="113.25" thickBot="1" x14ac:dyDescent="0.3">
      <c r="A26" s="101" t="s">
        <v>192</v>
      </c>
      <c r="B26" s="104" t="s">
        <v>209</v>
      </c>
      <c r="C26" s="107"/>
      <c r="D26" s="110" t="s">
        <v>189</v>
      </c>
      <c r="E26" s="113" t="s">
        <v>126</v>
      </c>
      <c r="F26" s="113" t="s">
        <v>132</v>
      </c>
      <c r="G26" s="116" t="s">
        <v>194</v>
      </c>
      <c r="H26" s="16">
        <v>60000</v>
      </c>
      <c r="I26" s="15" t="s">
        <v>125</v>
      </c>
      <c r="J26" s="12" t="s">
        <v>45</v>
      </c>
      <c r="K26" s="12" t="s">
        <v>32</v>
      </c>
      <c r="L26" s="12">
        <v>0</v>
      </c>
      <c r="M26" s="327">
        <v>42369</v>
      </c>
      <c r="N26" s="15">
        <v>90</v>
      </c>
      <c r="O26" s="327">
        <v>45291</v>
      </c>
      <c r="P26" s="12" t="s">
        <v>29</v>
      </c>
      <c r="Q26" s="49" t="s">
        <v>338</v>
      </c>
      <c r="T26" s="5"/>
    </row>
    <row r="27" spans="1:20" ht="169.5" thickBot="1" x14ac:dyDescent="0.3">
      <c r="A27" s="102"/>
      <c r="B27" s="105"/>
      <c r="C27" s="108"/>
      <c r="D27" s="111"/>
      <c r="E27" s="114"/>
      <c r="F27" s="114"/>
      <c r="G27" s="117"/>
      <c r="H27" s="26">
        <v>50001</v>
      </c>
      <c r="I27" s="14" t="s">
        <v>256</v>
      </c>
      <c r="J27" s="12" t="s">
        <v>48</v>
      </c>
      <c r="K27" s="12" t="s">
        <v>32</v>
      </c>
      <c r="L27" s="12">
        <v>0</v>
      </c>
      <c r="M27" s="327">
        <v>42369</v>
      </c>
      <c r="N27" s="15">
        <v>30</v>
      </c>
      <c r="O27" s="327">
        <v>45291</v>
      </c>
      <c r="P27" s="12" t="s">
        <v>29</v>
      </c>
      <c r="Q27" s="49" t="s">
        <v>339</v>
      </c>
      <c r="T27" s="5"/>
    </row>
    <row r="28" spans="1:20" ht="79.5" thickBot="1" x14ac:dyDescent="0.3">
      <c r="A28" s="103"/>
      <c r="B28" s="106"/>
      <c r="C28" s="109"/>
      <c r="D28" s="112"/>
      <c r="E28" s="115"/>
      <c r="F28" s="115"/>
      <c r="G28" s="118"/>
      <c r="H28" s="26">
        <v>50110</v>
      </c>
      <c r="I28" s="62" t="s">
        <v>323</v>
      </c>
      <c r="J28" s="12" t="s">
        <v>48</v>
      </c>
      <c r="K28" s="12" t="s">
        <v>39</v>
      </c>
      <c r="L28" s="12">
        <v>0</v>
      </c>
      <c r="M28" s="327">
        <v>42369</v>
      </c>
      <c r="N28" s="15">
        <v>40</v>
      </c>
      <c r="O28" s="327">
        <v>45291</v>
      </c>
      <c r="P28" s="12" t="s">
        <v>29</v>
      </c>
      <c r="Q28" s="330" t="s">
        <v>324</v>
      </c>
      <c r="T28" s="5"/>
    </row>
    <row r="29" spans="1:20" ht="51.75" customHeight="1" thickBot="1" x14ac:dyDescent="0.3">
      <c r="A29" s="121" t="s">
        <v>212</v>
      </c>
      <c r="B29" s="104" t="s">
        <v>350</v>
      </c>
      <c r="C29" s="107"/>
      <c r="D29" s="110" t="s">
        <v>5</v>
      </c>
      <c r="E29" s="113" t="s">
        <v>40</v>
      </c>
      <c r="F29" s="113" t="s">
        <v>158</v>
      </c>
      <c r="G29" s="113" t="s">
        <v>17</v>
      </c>
      <c r="H29" s="63">
        <v>93701</v>
      </c>
      <c r="I29" s="62" t="s">
        <v>41</v>
      </c>
      <c r="J29" s="12" t="s">
        <v>42</v>
      </c>
      <c r="K29" s="12" t="s">
        <v>32</v>
      </c>
      <c r="L29" s="12">
        <v>0</v>
      </c>
      <c r="M29" s="327">
        <v>42369</v>
      </c>
      <c r="N29" s="12">
        <v>4</v>
      </c>
      <c r="O29" s="327">
        <v>44926</v>
      </c>
      <c r="P29" s="12">
        <v>2</v>
      </c>
      <c r="Q29" s="20" t="s">
        <v>33</v>
      </c>
      <c r="T29" s="5"/>
    </row>
    <row r="30" spans="1:20" ht="51" customHeight="1" thickBot="1" x14ac:dyDescent="0.3">
      <c r="A30" s="122"/>
      <c r="B30" s="105"/>
      <c r="C30" s="108"/>
      <c r="D30" s="111"/>
      <c r="E30" s="114"/>
      <c r="F30" s="114"/>
      <c r="G30" s="114"/>
      <c r="H30" s="64" t="s">
        <v>134</v>
      </c>
      <c r="I30" s="12" t="s">
        <v>113</v>
      </c>
      <c r="J30" s="12" t="s">
        <v>114</v>
      </c>
      <c r="K30" s="12" t="s">
        <v>39</v>
      </c>
      <c r="L30" s="12">
        <v>0</v>
      </c>
      <c r="M30" s="327">
        <v>42369</v>
      </c>
      <c r="N30" s="12">
        <v>1</v>
      </c>
      <c r="O30" s="327">
        <v>44926</v>
      </c>
      <c r="P30" s="12">
        <v>0</v>
      </c>
      <c r="Q30" s="20" t="s">
        <v>33</v>
      </c>
      <c r="T30" s="5"/>
    </row>
    <row r="31" spans="1:20" ht="51" customHeight="1" thickBot="1" x14ac:dyDescent="0.3">
      <c r="A31" s="122"/>
      <c r="B31" s="105"/>
      <c r="C31" s="108"/>
      <c r="D31" s="111"/>
      <c r="E31" s="114"/>
      <c r="F31" s="114"/>
      <c r="G31" s="114"/>
      <c r="H31" s="14" t="s">
        <v>134</v>
      </c>
      <c r="I31" s="12" t="s">
        <v>104</v>
      </c>
      <c r="J31" s="12" t="s">
        <v>112</v>
      </c>
      <c r="K31" s="12" t="s">
        <v>32</v>
      </c>
      <c r="L31" s="12">
        <v>0</v>
      </c>
      <c r="M31" s="327">
        <v>42369</v>
      </c>
      <c r="N31" s="12">
        <v>1</v>
      </c>
      <c r="O31" s="327">
        <v>44926</v>
      </c>
      <c r="P31" s="12">
        <v>0</v>
      </c>
      <c r="Q31" s="20" t="s">
        <v>33</v>
      </c>
      <c r="T31" s="5"/>
    </row>
    <row r="32" spans="1:20" ht="51" customHeight="1" thickBot="1" x14ac:dyDescent="0.3">
      <c r="A32" s="123"/>
      <c r="B32" s="106"/>
      <c r="C32" s="109"/>
      <c r="D32" s="112"/>
      <c r="E32" s="115"/>
      <c r="F32" s="115"/>
      <c r="G32" s="115"/>
      <c r="H32" s="14">
        <v>94800</v>
      </c>
      <c r="I32" s="12" t="s">
        <v>43</v>
      </c>
      <c r="J32" s="12" t="s">
        <v>36</v>
      </c>
      <c r="K32" s="12" t="s">
        <v>39</v>
      </c>
      <c r="L32" s="12">
        <v>0</v>
      </c>
      <c r="M32" s="327">
        <v>42360</v>
      </c>
      <c r="N32" s="12">
        <v>0.5</v>
      </c>
      <c r="O32" s="327" t="s">
        <v>370</v>
      </c>
      <c r="P32" s="12">
        <v>0</v>
      </c>
      <c r="Q32" s="20" t="s">
        <v>33</v>
      </c>
      <c r="T32" s="5"/>
    </row>
    <row r="33" spans="1:20" ht="52.5" customHeight="1" thickBot="1" x14ac:dyDescent="0.3">
      <c r="A33" s="121" t="s">
        <v>193</v>
      </c>
      <c r="B33" s="331" t="s">
        <v>351</v>
      </c>
      <c r="C33" s="332"/>
      <c r="D33" s="131" t="s">
        <v>5</v>
      </c>
      <c r="E33" s="132" t="s">
        <v>40</v>
      </c>
      <c r="F33" s="132" t="s">
        <v>158</v>
      </c>
      <c r="G33" s="132" t="s">
        <v>17</v>
      </c>
      <c r="H33" s="12">
        <v>92301</v>
      </c>
      <c r="I33" s="12" t="s">
        <v>44</v>
      </c>
      <c r="J33" s="12" t="s">
        <v>45</v>
      </c>
      <c r="K33" s="12" t="s">
        <v>32</v>
      </c>
      <c r="L33" s="12">
        <v>0</v>
      </c>
      <c r="M33" s="327">
        <v>42369</v>
      </c>
      <c r="N33" s="12">
        <v>10</v>
      </c>
      <c r="O33" s="327" t="s">
        <v>370</v>
      </c>
      <c r="P33" s="12">
        <v>10</v>
      </c>
      <c r="Q33" s="20" t="s">
        <v>33</v>
      </c>
      <c r="T33" s="5"/>
    </row>
    <row r="34" spans="1:20" ht="51.75" customHeight="1" thickBot="1" x14ac:dyDescent="0.3">
      <c r="A34" s="122"/>
      <c r="B34" s="333"/>
      <c r="C34" s="334"/>
      <c r="D34" s="131"/>
      <c r="E34" s="132"/>
      <c r="F34" s="132"/>
      <c r="G34" s="132"/>
      <c r="H34" s="12" t="s">
        <v>134</v>
      </c>
      <c r="I34" s="12" t="s">
        <v>111</v>
      </c>
      <c r="J34" s="12" t="s">
        <v>89</v>
      </c>
      <c r="K34" s="12" t="s">
        <v>32</v>
      </c>
      <c r="L34" s="12">
        <v>0</v>
      </c>
      <c r="M34" s="327">
        <v>42369</v>
      </c>
      <c r="N34" s="12">
        <v>6</v>
      </c>
      <c r="O34" s="327">
        <v>44926</v>
      </c>
      <c r="P34" s="12">
        <v>2</v>
      </c>
      <c r="Q34" s="20" t="s">
        <v>33</v>
      </c>
      <c r="T34" s="5"/>
    </row>
    <row r="35" spans="1:20" ht="49.5" customHeight="1" thickBot="1" x14ac:dyDescent="0.3">
      <c r="A35" s="122"/>
      <c r="B35" s="333"/>
      <c r="C35" s="334"/>
      <c r="D35" s="131"/>
      <c r="E35" s="132"/>
      <c r="F35" s="132"/>
      <c r="G35" s="132"/>
      <c r="H35" s="55" t="s">
        <v>275</v>
      </c>
      <c r="I35" s="12" t="s">
        <v>276</v>
      </c>
      <c r="J35" s="12" t="s">
        <v>45</v>
      </c>
      <c r="K35" s="12" t="s">
        <v>39</v>
      </c>
      <c r="L35" s="12">
        <v>0</v>
      </c>
      <c r="M35" s="327">
        <v>42360</v>
      </c>
      <c r="N35" s="12">
        <v>10</v>
      </c>
      <c r="O35" s="327">
        <v>44926</v>
      </c>
      <c r="P35" s="12">
        <v>10</v>
      </c>
      <c r="Q35" s="20" t="s">
        <v>33</v>
      </c>
      <c r="T35" s="5"/>
    </row>
    <row r="36" spans="1:20" ht="49.5" customHeight="1" thickBot="1" x14ac:dyDescent="0.3">
      <c r="A36" s="123"/>
      <c r="B36" s="335"/>
      <c r="C36" s="336"/>
      <c r="D36" s="131"/>
      <c r="E36" s="132"/>
      <c r="F36" s="132"/>
      <c r="G36" s="132"/>
      <c r="H36" s="12" t="s">
        <v>134</v>
      </c>
      <c r="I36" s="12" t="s">
        <v>99</v>
      </c>
      <c r="J36" s="12" t="s">
        <v>45</v>
      </c>
      <c r="K36" s="12" t="s">
        <v>39</v>
      </c>
      <c r="L36" s="12">
        <v>0</v>
      </c>
      <c r="M36" s="327">
        <v>42369</v>
      </c>
      <c r="N36" s="12">
        <v>250</v>
      </c>
      <c r="O36" s="327">
        <v>44926</v>
      </c>
      <c r="P36" s="12">
        <v>50</v>
      </c>
      <c r="Q36" s="20" t="s">
        <v>33</v>
      </c>
      <c r="T36" s="5"/>
    </row>
    <row r="37" spans="1:20" ht="106.5" customHeight="1" thickBot="1" x14ac:dyDescent="0.3">
      <c r="A37" s="121" t="s">
        <v>210</v>
      </c>
      <c r="B37" s="104" t="s">
        <v>371</v>
      </c>
      <c r="C37" s="107"/>
      <c r="D37" s="110" t="s">
        <v>2</v>
      </c>
      <c r="E37" s="113" t="s">
        <v>137</v>
      </c>
      <c r="F37" s="110" t="s">
        <v>16</v>
      </c>
      <c r="G37" s="113" t="s">
        <v>195</v>
      </c>
      <c r="H37" s="14">
        <v>50001</v>
      </c>
      <c r="I37" s="12" t="s">
        <v>46</v>
      </c>
      <c r="J37" s="12" t="s">
        <v>48</v>
      </c>
      <c r="K37" s="12" t="s">
        <v>32</v>
      </c>
      <c r="L37" s="12">
        <v>0</v>
      </c>
      <c r="M37" s="327">
        <v>42369</v>
      </c>
      <c r="N37" s="12">
        <v>160</v>
      </c>
      <c r="O37" s="327">
        <v>45291</v>
      </c>
      <c r="P37" s="12" t="s">
        <v>29</v>
      </c>
      <c r="Q37" s="13" t="s">
        <v>372</v>
      </c>
      <c r="T37" s="5"/>
    </row>
    <row r="38" spans="1:20" ht="309.75" customHeight="1" thickBot="1" x14ac:dyDescent="0.3">
      <c r="A38" s="122"/>
      <c r="B38" s="105"/>
      <c r="C38" s="108"/>
      <c r="D38" s="111"/>
      <c r="E38" s="114"/>
      <c r="F38" s="111"/>
      <c r="G38" s="114"/>
      <c r="H38" s="14">
        <v>50000</v>
      </c>
      <c r="I38" s="12" t="s">
        <v>47</v>
      </c>
      <c r="J38" s="12" t="s">
        <v>49</v>
      </c>
      <c r="K38" s="12" t="s">
        <v>32</v>
      </c>
      <c r="L38" s="12">
        <v>0</v>
      </c>
      <c r="M38" s="12" t="s">
        <v>328</v>
      </c>
      <c r="N38" s="12">
        <v>11</v>
      </c>
      <c r="O38" s="327">
        <v>45291</v>
      </c>
      <c r="P38" s="12">
        <v>4</v>
      </c>
      <c r="Q38" s="13" t="s">
        <v>278</v>
      </c>
      <c r="T38" s="5"/>
    </row>
    <row r="39" spans="1:20" ht="47.25" customHeight="1" thickBot="1" x14ac:dyDescent="0.3">
      <c r="A39" s="122"/>
      <c r="B39" s="105"/>
      <c r="C39" s="108"/>
      <c r="D39" s="111"/>
      <c r="E39" s="114"/>
      <c r="F39" s="111"/>
      <c r="G39" s="114"/>
      <c r="H39" s="14">
        <v>50030</v>
      </c>
      <c r="I39" s="12" t="s">
        <v>51</v>
      </c>
      <c r="J39" s="12" t="s">
        <v>38</v>
      </c>
      <c r="K39" s="12" t="s">
        <v>39</v>
      </c>
      <c r="L39" s="12">
        <v>5.4</v>
      </c>
      <c r="M39" s="12" t="s">
        <v>373</v>
      </c>
      <c r="N39" s="12">
        <v>5</v>
      </c>
      <c r="O39" s="12" t="s">
        <v>329</v>
      </c>
      <c r="P39" s="12" t="s">
        <v>29</v>
      </c>
      <c r="Q39" s="48" t="s">
        <v>200</v>
      </c>
      <c r="T39" s="5"/>
    </row>
    <row r="40" spans="1:20" ht="32.25" customHeight="1" thickBot="1" x14ac:dyDescent="0.3">
      <c r="A40" s="122"/>
      <c r="B40" s="105"/>
      <c r="C40" s="108"/>
      <c r="D40" s="111"/>
      <c r="E40" s="114"/>
      <c r="F40" s="111"/>
      <c r="G40" s="115"/>
      <c r="H40" s="14">
        <v>50020</v>
      </c>
      <c r="I40" s="12" t="s">
        <v>50</v>
      </c>
      <c r="J40" s="12" t="s">
        <v>38</v>
      </c>
      <c r="K40" s="12" t="s">
        <v>39</v>
      </c>
      <c r="L40" s="12">
        <v>77.3</v>
      </c>
      <c r="M40" s="12" t="s">
        <v>374</v>
      </c>
      <c r="N40" s="12">
        <v>90.5</v>
      </c>
      <c r="O40" s="12" t="s">
        <v>329</v>
      </c>
      <c r="P40" s="12" t="s">
        <v>29</v>
      </c>
      <c r="Q40" s="48" t="s">
        <v>200</v>
      </c>
      <c r="T40" s="5"/>
    </row>
    <row r="41" spans="1:20" ht="45" customHeight="1" thickBot="1" x14ac:dyDescent="0.3">
      <c r="A41" s="133" t="s">
        <v>222</v>
      </c>
      <c r="B41" s="337" t="s">
        <v>375</v>
      </c>
      <c r="C41" s="130"/>
      <c r="D41" s="131" t="s">
        <v>5</v>
      </c>
      <c r="E41" s="174" t="s">
        <v>40</v>
      </c>
      <c r="F41" s="131" t="s">
        <v>158</v>
      </c>
      <c r="G41" s="140" t="s">
        <v>17</v>
      </c>
      <c r="H41" s="12" t="s">
        <v>134</v>
      </c>
      <c r="I41" s="12" t="s">
        <v>100</v>
      </c>
      <c r="J41" s="12" t="s">
        <v>42</v>
      </c>
      <c r="K41" s="12" t="s">
        <v>32</v>
      </c>
      <c r="L41" s="12">
        <v>0</v>
      </c>
      <c r="M41" s="327">
        <v>42369</v>
      </c>
      <c r="N41" s="12">
        <v>1</v>
      </c>
      <c r="O41" s="327">
        <v>44926</v>
      </c>
      <c r="P41" s="12">
        <v>0</v>
      </c>
      <c r="Q41" s="13" t="s">
        <v>33</v>
      </c>
      <c r="T41" s="5"/>
    </row>
    <row r="42" spans="1:20" ht="45" customHeight="1" thickBot="1" x14ac:dyDescent="0.3">
      <c r="A42" s="133"/>
      <c r="B42" s="337"/>
      <c r="C42" s="130"/>
      <c r="D42" s="131"/>
      <c r="E42" s="174"/>
      <c r="F42" s="131"/>
      <c r="G42" s="141"/>
      <c r="H42" s="12">
        <v>94800</v>
      </c>
      <c r="I42" s="12" t="s">
        <v>115</v>
      </c>
      <c r="J42" s="12" t="s">
        <v>36</v>
      </c>
      <c r="K42" s="12" t="s">
        <v>39</v>
      </c>
      <c r="L42" s="12">
        <v>0</v>
      </c>
      <c r="M42" s="327">
        <v>42360</v>
      </c>
      <c r="N42" s="12">
        <v>2</v>
      </c>
      <c r="O42" s="327">
        <v>44926</v>
      </c>
      <c r="P42" s="12">
        <v>0.5</v>
      </c>
      <c r="Q42" s="13" t="s">
        <v>33</v>
      </c>
      <c r="T42" s="5"/>
    </row>
    <row r="43" spans="1:20" ht="45" customHeight="1" thickBot="1" x14ac:dyDescent="0.3">
      <c r="A43" s="133"/>
      <c r="B43" s="337"/>
      <c r="C43" s="130"/>
      <c r="D43" s="131"/>
      <c r="E43" s="174"/>
      <c r="F43" s="131"/>
      <c r="G43" s="142"/>
      <c r="H43" s="12">
        <v>93701</v>
      </c>
      <c r="I43" s="12" t="s">
        <v>41</v>
      </c>
      <c r="J43" s="12" t="s">
        <v>42</v>
      </c>
      <c r="K43" s="12" t="s">
        <v>32</v>
      </c>
      <c r="L43" s="12">
        <v>0</v>
      </c>
      <c r="M43" s="327">
        <v>42369</v>
      </c>
      <c r="N43" s="12">
        <v>2</v>
      </c>
      <c r="O43" s="327">
        <v>44926</v>
      </c>
      <c r="P43" s="12">
        <v>1</v>
      </c>
      <c r="Q43" s="13" t="s">
        <v>33</v>
      </c>
      <c r="T43" s="5"/>
    </row>
    <row r="44" spans="1:20" ht="23.25" customHeight="1" thickBot="1" x14ac:dyDescent="0.3">
      <c r="A44" s="133" t="s">
        <v>196</v>
      </c>
      <c r="B44" s="105" t="s">
        <v>352</v>
      </c>
      <c r="C44" s="338"/>
      <c r="D44" s="134" t="s">
        <v>5</v>
      </c>
      <c r="E44" s="136">
        <v>6</v>
      </c>
      <c r="F44" s="138" t="s">
        <v>158</v>
      </c>
      <c r="G44" s="173" t="s">
        <v>17</v>
      </c>
      <c r="H44" s="12">
        <v>92702</v>
      </c>
      <c r="I44" s="12" t="s">
        <v>52</v>
      </c>
      <c r="J44" s="12" t="s">
        <v>54</v>
      </c>
      <c r="K44" s="12" t="s">
        <v>32</v>
      </c>
      <c r="L44" s="12">
        <v>0</v>
      </c>
      <c r="M44" s="12" t="s">
        <v>328</v>
      </c>
      <c r="N44" s="12">
        <v>2</v>
      </c>
      <c r="O44" s="327">
        <v>44926</v>
      </c>
      <c r="P44" s="12">
        <v>1</v>
      </c>
      <c r="Q44" s="13" t="s">
        <v>33</v>
      </c>
      <c r="T44" s="5"/>
    </row>
    <row r="45" spans="1:20" ht="23.25" thickBot="1" x14ac:dyDescent="0.3">
      <c r="A45" s="133"/>
      <c r="B45" s="105"/>
      <c r="C45" s="338"/>
      <c r="D45" s="135"/>
      <c r="E45" s="137"/>
      <c r="F45" s="139"/>
      <c r="G45" s="168"/>
      <c r="H45" s="12">
        <v>93001</v>
      </c>
      <c r="I45" s="12" t="s">
        <v>53</v>
      </c>
      <c r="J45" s="12" t="s">
        <v>55</v>
      </c>
      <c r="K45" s="12" t="s">
        <v>32</v>
      </c>
      <c r="L45" s="12">
        <v>0</v>
      </c>
      <c r="M45" s="327">
        <v>42369</v>
      </c>
      <c r="N45" s="12">
        <v>2</v>
      </c>
      <c r="O45" s="327">
        <v>44926</v>
      </c>
      <c r="P45" s="12">
        <v>1</v>
      </c>
      <c r="Q45" s="13" t="s">
        <v>33</v>
      </c>
      <c r="T45" s="5"/>
    </row>
    <row r="46" spans="1:20" ht="54" customHeight="1" thickBot="1" x14ac:dyDescent="0.3">
      <c r="A46" s="133"/>
      <c r="B46" s="105"/>
      <c r="C46" s="338"/>
      <c r="D46" s="135"/>
      <c r="E46" s="137"/>
      <c r="F46" s="139"/>
      <c r="G46" s="168"/>
      <c r="H46" s="12" t="s">
        <v>134</v>
      </c>
      <c r="I46" s="12" t="s">
        <v>102</v>
      </c>
      <c r="J46" s="12" t="s">
        <v>103</v>
      </c>
      <c r="K46" s="12" t="s">
        <v>39</v>
      </c>
      <c r="L46" s="12">
        <v>0</v>
      </c>
      <c r="M46" s="327">
        <v>42369</v>
      </c>
      <c r="N46" s="12">
        <v>7</v>
      </c>
      <c r="O46" s="327" t="s">
        <v>370</v>
      </c>
      <c r="P46" s="12">
        <v>3</v>
      </c>
      <c r="Q46" s="13" t="s">
        <v>33</v>
      </c>
      <c r="T46" s="5"/>
    </row>
    <row r="47" spans="1:20" ht="54" customHeight="1" thickBot="1" x14ac:dyDescent="0.3">
      <c r="A47" s="121"/>
      <c r="B47" s="105"/>
      <c r="C47" s="338"/>
      <c r="D47" s="135"/>
      <c r="E47" s="137"/>
      <c r="F47" s="139"/>
      <c r="G47" s="168"/>
      <c r="H47" s="12" t="s">
        <v>134</v>
      </c>
      <c r="I47" s="12" t="s">
        <v>118</v>
      </c>
      <c r="J47" s="12" t="s">
        <v>57</v>
      </c>
      <c r="K47" s="12" t="s">
        <v>39</v>
      </c>
      <c r="L47" s="12">
        <v>0</v>
      </c>
      <c r="M47" s="327">
        <v>42369</v>
      </c>
      <c r="N47" s="12">
        <v>1</v>
      </c>
      <c r="O47" s="327">
        <v>44926</v>
      </c>
      <c r="P47" s="12">
        <v>0.5</v>
      </c>
      <c r="Q47" s="13" t="s">
        <v>33</v>
      </c>
      <c r="T47" s="5"/>
    </row>
    <row r="48" spans="1:20" ht="162.75" customHeight="1" thickBot="1" x14ac:dyDescent="0.3">
      <c r="A48" s="133" t="s">
        <v>213</v>
      </c>
      <c r="B48" s="126" t="s">
        <v>281</v>
      </c>
      <c r="C48" s="104"/>
      <c r="D48" s="131" t="s">
        <v>2</v>
      </c>
      <c r="E48" s="132">
        <v>4</v>
      </c>
      <c r="F48" s="131" t="s">
        <v>16</v>
      </c>
      <c r="G48" s="132" t="s">
        <v>28</v>
      </c>
      <c r="H48" s="12">
        <v>76100</v>
      </c>
      <c r="I48" s="12" t="s">
        <v>56</v>
      </c>
      <c r="J48" s="12" t="s">
        <v>57</v>
      </c>
      <c r="K48" s="12" t="s">
        <v>32</v>
      </c>
      <c r="L48" s="12">
        <v>0</v>
      </c>
      <c r="M48" s="327">
        <v>42369</v>
      </c>
      <c r="N48" s="12">
        <v>3</v>
      </c>
      <c r="O48" s="327">
        <v>45291</v>
      </c>
      <c r="P48" s="12" t="s">
        <v>29</v>
      </c>
      <c r="Q48" s="13" t="s">
        <v>279</v>
      </c>
      <c r="T48" s="5"/>
    </row>
    <row r="49" spans="1:20" ht="181.5" customHeight="1" thickBot="1" x14ac:dyDescent="0.3">
      <c r="A49" s="133"/>
      <c r="B49" s="126"/>
      <c r="C49" s="105"/>
      <c r="D49" s="131"/>
      <c r="E49" s="132"/>
      <c r="F49" s="131"/>
      <c r="G49" s="132"/>
      <c r="H49" s="12">
        <v>76200</v>
      </c>
      <c r="I49" s="12" t="s">
        <v>58</v>
      </c>
      <c r="J49" s="12" t="s">
        <v>57</v>
      </c>
      <c r="K49" s="12" t="s">
        <v>32</v>
      </c>
      <c r="L49" s="12">
        <v>0</v>
      </c>
      <c r="M49" s="327">
        <v>42369</v>
      </c>
      <c r="N49" s="12">
        <v>2</v>
      </c>
      <c r="O49" s="327">
        <v>45291</v>
      </c>
      <c r="P49" s="12" t="s">
        <v>29</v>
      </c>
      <c r="Q49" s="13" t="s">
        <v>283</v>
      </c>
      <c r="T49" s="5"/>
    </row>
    <row r="50" spans="1:20" ht="102" thickBot="1" x14ac:dyDescent="0.3">
      <c r="A50" s="133"/>
      <c r="B50" s="126"/>
      <c r="C50" s="105"/>
      <c r="D50" s="131"/>
      <c r="E50" s="132"/>
      <c r="F50" s="131"/>
      <c r="G50" s="132"/>
      <c r="H50" s="12">
        <v>76401</v>
      </c>
      <c r="I50" s="12" t="s">
        <v>59</v>
      </c>
      <c r="J50" s="12" t="s">
        <v>60</v>
      </c>
      <c r="K50" s="12" t="s">
        <v>32</v>
      </c>
      <c r="L50" s="12">
        <v>0</v>
      </c>
      <c r="M50" s="327">
        <v>42369</v>
      </c>
      <c r="N50" s="12">
        <v>5</v>
      </c>
      <c r="O50" s="327">
        <v>45291</v>
      </c>
      <c r="P50" s="12" t="s">
        <v>29</v>
      </c>
      <c r="Q50" s="13" t="s">
        <v>282</v>
      </c>
      <c r="T50" s="5"/>
    </row>
    <row r="51" spans="1:20" ht="40.5" customHeight="1" thickBot="1" x14ac:dyDescent="0.3">
      <c r="A51" s="133"/>
      <c r="B51" s="126"/>
      <c r="C51" s="105"/>
      <c r="D51" s="131"/>
      <c r="E51" s="132"/>
      <c r="F51" s="131"/>
      <c r="G51" s="132"/>
      <c r="H51" s="12">
        <v>76310</v>
      </c>
      <c r="I51" s="15" t="s">
        <v>61</v>
      </c>
      <c r="J51" s="12" t="s">
        <v>38</v>
      </c>
      <c r="K51" s="12" t="s">
        <v>39</v>
      </c>
      <c r="L51" s="12">
        <v>7</v>
      </c>
      <c r="M51" s="12" t="s">
        <v>340</v>
      </c>
      <c r="N51" s="15">
        <v>10</v>
      </c>
      <c r="O51" s="12" t="s">
        <v>329</v>
      </c>
      <c r="P51" s="12" t="s">
        <v>29</v>
      </c>
      <c r="Q51" s="48" t="s">
        <v>200</v>
      </c>
      <c r="T51" s="5"/>
    </row>
    <row r="52" spans="1:20" ht="219" customHeight="1" thickBot="1" x14ac:dyDescent="0.3">
      <c r="A52" s="133"/>
      <c r="B52" s="126"/>
      <c r="C52" s="105"/>
      <c r="D52" s="131"/>
      <c r="E52" s="132"/>
      <c r="F52" s="131"/>
      <c r="G52" s="132"/>
      <c r="H52" s="14">
        <v>75201</v>
      </c>
      <c r="I52" s="15" t="s">
        <v>62</v>
      </c>
      <c r="J52" s="12" t="s">
        <v>64</v>
      </c>
      <c r="K52" s="12" t="s">
        <v>32</v>
      </c>
      <c r="L52" s="12">
        <v>0</v>
      </c>
      <c r="M52" s="327">
        <v>42369</v>
      </c>
      <c r="N52" s="12">
        <v>1</v>
      </c>
      <c r="O52" s="327">
        <v>45291</v>
      </c>
      <c r="P52" s="12">
        <v>0</v>
      </c>
      <c r="Q52" s="13" t="s">
        <v>284</v>
      </c>
      <c r="T52" s="5"/>
    </row>
    <row r="53" spans="1:20" ht="116.25" customHeight="1" thickBot="1" x14ac:dyDescent="0.3">
      <c r="A53" s="133"/>
      <c r="B53" s="126"/>
      <c r="C53" s="105"/>
      <c r="D53" s="131"/>
      <c r="E53" s="132"/>
      <c r="F53" s="131"/>
      <c r="G53" s="132"/>
      <c r="H53" s="14">
        <v>74001</v>
      </c>
      <c r="I53" s="15" t="s">
        <v>63</v>
      </c>
      <c r="J53" s="12" t="s">
        <v>60</v>
      </c>
      <c r="K53" s="12" t="s">
        <v>32</v>
      </c>
      <c r="L53" s="12">
        <v>0</v>
      </c>
      <c r="M53" s="327">
        <v>42369</v>
      </c>
      <c r="N53" s="12">
        <v>5</v>
      </c>
      <c r="O53" s="327">
        <v>45291</v>
      </c>
      <c r="P53" s="12" t="s">
        <v>29</v>
      </c>
      <c r="Q53" s="13" t="s">
        <v>285</v>
      </c>
      <c r="T53" s="5"/>
    </row>
    <row r="54" spans="1:20" ht="34.5" thickBot="1" x14ac:dyDescent="0.3">
      <c r="A54" s="133"/>
      <c r="B54" s="126"/>
      <c r="C54" s="105"/>
      <c r="D54" s="131"/>
      <c r="E54" s="132"/>
      <c r="F54" s="131"/>
      <c r="G54" s="132"/>
      <c r="H54" s="14">
        <v>75120</v>
      </c>
      <c r="I54" s="15" t="s">
        <v>68</v>
      </c>
      <c r="J54" s="12" t="s">
        <v>38</v>
      </c>
      <c r="K54" s="12" t="s">
        <v>39</v>
      </c>
      <c r="L54" s="12">
        <v>30</v>
      </c>
      <c r="M54" s="12" t="s">
        <v>340</v>
      </c>
      <c r="N54" s="12">
        <v>35</v>
      </c>
      <c r="O54" s="12" t="s">
        <v>329</v>
      </c>
      <c r="P54" s="12" t="s">
        <v>29</v>
      </c>
      <c r="Q54" s="48" t="s">
        <v>200</v>
      </c>
      <c r="T54" s="5"/>
    </row>
    <row r="55" spans="1:20" ht="138" customHeight="1" thickBot="1" x14ac:dyDescent="0.3">
      <c r="A55" s="133"/>
      <c r="B55" s="126"/>
      <c r="C55" s="105"/>
      <c r="D55" s="131"/>
      <c r="E55" s="132"/>
      <c r="F55" s="131"/>
      <c r="G55" s="132"/>
      <c r="H55" s="14">
        <v>70401</v>
      </c>
      <c r="I55" s="15" t="s">
        <v>65</v>
      </c>
      <c r="J55" s="12" t="s">
        <v>149</v>
      </c>
      <c r="K55" s="12" t="s">
        <v>32</v>
      </c>
      <c r="L55" s="12">
        <v>0</v>
      </c>
      <c r="M55" s="327">
        <v>42369</v>
      </c>
      <c r="N55" s="12">
        <v>1</v>
      </c>
      <c r="O55" s="327">
        <v>45291</v>
      </c>
      <c r="P55" s="12" t="s">
        <v>29</v>
      </c>
      <c r="Q55" s="13" t="s">
        <v>286</v>
      </c>
      <c r="T55" s="5"/>
    </row>
    <row r="56" spans="1:20" ht="147.75" customHeight="1" thickBot="1" x14ac:dyDescent="0.3">
      <c r="A56" s="133"/>
      <c r="B56" s="126"/>
      <c r="C56" s="105"/>
      <c r="D56" s="131"/>
      <c r="E56" s="132"/>
      <c r="F56" s="131"/>
      <c r="G56" s="132"/>
      <c r="H56" s="19">
        <v>75001</v>
      </c>
      <c r="I56" s="15" t="s">
        <v>66</v>
      </c>
      <c r="J56" s="12" t="s">
        <v>67</v>
      </c>
      <c r="K56" s="12" t="s">
        <v>32</v>
      </c>
      <c r="L56" s="12">
        <v>0</v>
      </c>
      <c r="M56" s="12" t="s">
        <v>328</v>
      </c>
      <c r="N56" s="12">
        <v>3</v>
      </c>
      <c r="O56" s="327">
        <v>45291</v>
      </c>
      <c r="P56" s="12" t="s">
        <v>29</v>
      </c>
      <c r="Q56" s="13" t="s">
        <v>287</v>
      </c>
      <c r="T56" s="5"/>
    </row>
    <row r="57" spans="1:20" ht="182.25" customHeight="1" thickBot="1" x14ac:dyDescent="0.3">
      <c r="A57" s="133"/>
      <c r="B57" s="126"/>
      <c r="C57" s="105"/>
      <c r="D57" s="131"/>
      <c r="E57" s="132"/>
      <c r="F57" s="131"/>
      <c r="G57" s="132"/>
      <c r="H57" s="34">
        <v>74801</v>
      </c>
      <c r="I57" s="18" t="s">
        <v>91</v>
      </c>
      <c r="J57" s="12" t="s">
        <v>92</v>
      </c>
      <c r="K57" s="12" t="s">
        <v>32</v>
      </c>
      <c r="L57" s="12">
        <v>0</v>
      </c>
      <c r="M57" s="327">
        <v>42369</v>
      </c>
      <c r="N57" s="12">
        <v>1</v>
      </c>
      <c r="O57" s="327">
        <v>45291</v>
      </c>
      <c r="P57" s="12">
        <v>0</v>
      </c>
      <c r="Q57" s="13" t="s">
        <v>288</v>
      </c>
      <c r="T57" s="5"/>
    </row>
    <row r="58" spans="1:20" ht="203.25" thickBot="1" x14ac:dyDescent="0.3">
      <c r="A58" s="119" t="s">
        <v>197</v>
      </c>
      <c r="B58" s="129" t="s">
        <v>376</v>
      </c>
      <c r="C58" s="106"/>
      <c r="D58" s="112" t="s">
        <v>2</v>
      </c>
      <c r="E58" s="115" t="s">
        <v>137</v>
      </c>
      <c r="F58" s="115" t="s">
        <v>16</v>
      </c>
      <c r="G58" s="115" t="s">
        <v>28</v>
      </c>
      <c r="H58" s="57">
        <v>57501</v>
      </c>
      <c r="I58" s="15" t="s">
        <v>69</v>
      </c>
      <c r="J58" s="12" t="s">
        <v>70</v>
      </c>
      <c r="K58" s="12" t="s">
        <v>32</v>
      </c>
      <c r="L58" s="12">
        <v>0</v>
      </c>
      <c r="M58" s="327">
        <v>42369</v>
      </c>
      <c r="N58" s="12">
        <v>2</v>
      </c>
      <c r="O58" s="327">
        <v>45291</v>
      </c>
      <c r="P58" s="12">
        <v>1</v>
      </c>
      <c r="Q58" s="13" t="s">
        <v>289</v>
      </c>
      <c r="T58" s="5"/>
    </row>
    <row r="59" spans="1:20" ht="107.25" customHeight="1" thickBot="1" x14ac:dyDescent="0.3">
      <c r="A59" s="127"/>
      <c r="B59" s="129"/>
      <c r="C59" s="126"/>
      <c r="D59" s="131"/>
      <c r="E59" s="132"/>
      <c r="F59" s="132"/>
      <c r="G59" s="132"/>
      <c r="H59" s="17">
        <v>57001</v>
      </c>
      <c r="I59" s="15" t="s">
        <v>71</v>
      </c>
      <c r="J59" s="12" t="s">
        <v>72</v>
      </c>
      <c r="K59" s="12" t="s">
        <v>32</v>
      </c>
      <c r="L59" s="12">
        <v>0</v>
      </c>
      <c r="M59" s="327">
        <v>42369</v>
      </c>
      <c r="N59" s="12">
        <v>1</v>
      </c>
      <c r="O59" s="327" t="s">
        <v>369</v>
      </c>
      <c r="P59" s="12" t="s">
        <v>29</v>
      </c>
      <c r="Q59" s="13" t="s">
        <v>291</v>
      </c>
      <c r="T59" s="5"/>
    </row>
    <row r="60" spans="1:20" ht="37.5" customHeight="1" thickBot="1" x14ac:dyDescent="0.3">
      <c r="A60" s="120"/>
      <c r="B60" s="339"/>
      <c r="C60" s="126"/>
      <c r="D60" s="131"/>
      <c r="E60" s="132"/>
      <c r="F60" s="132"/>
      <c r="G60" s="132"/>
      <c r="H60" s="17">
        <v>57520</v>
      </c>
      <c r="I60" s="15" t="s">
        <v>73</v>
      </c>
      <c r="J60" s="12" t="s">
        <v>74</v>
      </c>
      <c r="K60" s="12" t="s">
        <v>39</v>
      </c>
      <c r="L60" s="12">
        <v>108</v>
      </c>
      <c r="M60" s="12" t="s">
        <v>377</v>
      </c>
      <c r="N60" s="12">
        <v>48</v>
      </c>
      <c r="O60" s="12" t="s">
        <v>378</v>
      </c>
      <c r="P60" s="12" t="s">
        <v>29</v>
      </c>
      <c r="Q60" s="48" t="s">
        <v>200</v>
      </c>
      <c r="T60" s="5"/>
    </row>
    <row r="61" spans="1:20" ht="169.5" customHeight="1" thickBot="1" x14ac:dyDescent="0.3">
      <c r="A61" s="119" t="s">
        <v>198</v>
      </c>
      <c r="B61" s="128" t="s">
        <v>292</v>
      </c>
      <c r="C61" s="107"/>
      <c r="D61" s="110" t="s">
        <v>2</v>
      </c>
      <c r="E61" s="113" t="s">
        <v>137</v>
      </c>
      <c r="F61" s="113" t="s">
        <v>16</v>
      </c>
      <c r="G61" s="113" t="s">
        <v>28</v>
      </c>
      <c r="H61" s="17">
        <v>55301</v>
      </c>
      <c r="I61" s="15" t="s">
        <v>79</v>
      </c>
      <c r="J61" s="12" t="s">
        <v>80</v>
      </c>
      <c r="K61" s="12" t="s">
        <v>32</v>
      </c>
      <c r="L61" s="12">
        <v>0</v>
      </c>
      <c r="M61" s="327">
        <v>42369</v>
      </c>
      <c r="N61" s="12">
        <v>7</v>
      </c>
      <c r="O61" s="327">
        <v>45291</v>
      </c>
      <c r="P61" s="12">
        <v>1</v>
      </c>
      <c r="Q61" s="13" t="s">
        <v>379</v>
      </c>
    </row>
    <row r="62" spans="1:20" ht="123" customHeight="1" thickBot="1" x14ac:dyDescent="0.3">
      <c r="A62" s="127"/>
      <c r="B62" s="129"/>
      <c r="C62" s="108"/>
      <c r="D62" s="111"/>
      <c r="E62" s="114"/>
      <c r="F62" s="114"/>
      <c r="G62" s="114"/>
      <c r="H62" s="17">
        <v>55320</v>
      </c>
      <c r="I62" s="15" t="s">
        <v>83</v>
      </c>
      <c r="J62" s="12" t="s">
        <v>84</v>
      </c>
      <c r="K62" s="12" t="s">
        <v>39</v>
      </c>
      <c r="L62" s="12">
        <v>4.58</v>
      </c>
      <c r="M62" s="15" t="s">
        <v>368</v>
      </c>
      <c r="N62" s="12">
        <v>20.149999999999999</v>
      </c>
      <c r="O62" s="327" t="s">
        <v>369</v>
      </c>
      <c r="P62" s="12" t="s">
        <v>29</v>
      </c>
      <c r="Q62" s="13" t="s">
        <v>380</v>
      </c>
    </row>
    <row r="63" spans="1:20" ht="135.75" customHeight="1" thickBot="1" x14ac:dyDescent="0.3">
      <c r="A63" s="127"/>
      <c r="B63" s="129"/>
      <c r="C63" s="108"/>
      <c r="D63" s="111"/>
      <c r="E63" s="114"/>
      <c r="F63" s="114"/>
      <c r="G63" s="114"/>
      <c r="H63" s="17">
        <v>55310</v>
      </c>
      <c r="I63" s="15" t="s">
        <v>85</v>
      </c>
      <c r="J63" s="12" t="s">
        <v>221</v>
      </c>
      <c r="K63" s="12" t="s">
        <v>39</v>
      </c>
      <c r="L63" s="16">
        <v>5</v>
      </c>
      <c r="M63" s="329">
        <v>42360</v>
      </c>
      <c r="N63" s="16">
        <v>22</v>
      </c>
      <c r="O63" s="327">
        <v>45291</v>
      </c>
      <c r="P63" s="12" t="s">
        <v>29</v>
      </c>
      <c r="Q63" s="13" t="s">
        <v>381</v>
      </c>
    </row>
    <row r="64" spans="1:20" ht="127.5" customHeight="1" thickBot="1" x14ac:dyDescent="0.3">
      <c r="A64" s="127"/>
      <c r="B64" s="129"/>
      <c r="C64" s="108"/>
      <c r="D64" s="111"/>
      <c r="E64" s="114"/>
      <c r="F64" s="114"/>
      <c r="G64" s="114"/>
      <c r="H64" s="14">
        <v>55402</v>
      </c>
      <c r="I64" s="15" t="s">
        <v>77</v>
      </c>
      <c r="J64" s="12" t="s">
        <v>78</v>
      </c>
      <c r="K64" s="12" t="s">
        <v>32</v>
      </c>
      <c r="L64" s="12">
        <v>0</v>
      </c>
      <c r="M64" s="327">
        <v>42369</v>
      </c>
      <c r="N64" s="12">
        <v>3</v>
      </c>
      <c r="O64" s="327">
        <v>45291</v>
      </c>
      <c r="P64" s="12" t="s">
        <v>29</v>
      </c>
      <c r="Q64" s="13" t="s">
        <v>382</v>
      </c>
    </row>
    <row r="65" spans="1:17" ht="188.25" customHeight="1" thickBot="1" x14ac:dyDescent="0.3">
      <c r="A65" s="127"/>
      <c r="B65" s="129"/>
      <c r="C65" s="108"/>
      <c r="D65" s="111"/>
      <c r="E65" s="114"/>
      <c r="F65" s="114"/>
      <c r="G65" s="114"/>
      <c r="H65" s="14">
        <v>67510</v>
      </c>
      <c r="I65" s="15" t="s">
        <v>81</v>
      </c>
      <c r="J65" s="12" t="s">
        <v>82</v>
      </c>
      <c r="K65" s="12" t="s">
        <v>39</v>
      </c>
      <c r="L65" s="12">
        <v>28</v>
      </c>
      <c r="M65" s="329">
        <v>42360</v>
      </c>
      <c r="N65" s="12">
        <v>63</v>
      </c>
      <c r="O65" s="327">
        <v>45291</v>
      </c>
      <c r="P65" s="12" t="s">
        <v>29</v>
      </c>
      <c r="Q65" s="13" t="s">
        <v>341</v>
      </c>
    </row>
    <row r="66" spans="1:17" ht="218.25" customHeight="1" thickBot="1" x14ac:dyDescent="0.3">
      <c r="A66" s="127"/>
      <c r="B66" s="129"/>
      <c r="C66" s="108"/>
      <c r="D66" s="111"/>
      <c r="E66" s="114"/>
      <c r="F66" s="114"/>
      <c r="G66" s="114"/>
      <c r="H66" s="14">
        <v>55401</v>
      </c>
      <c r="I66" s="15" t="s">
        <v>75</v>
      </c>
      <c r="J66" s="12" t="s">
        <v>76</v>
      </c>
      <c r="K66" s="12" t="s">
        <v>32</v>
      </c>
      <c r="L66" s="12">
        <v>0</v>
      </c>
      <c r="M66" s="327">
        <v>42369</v>
      </c>
      <c r="N66" s="12">
        <v>3</v>
      </c>
      <c r="O66" s="327">
        <v>45291</v>
      </c>
      <c r="P66" s="12" t="s">
        <v>29</v>
      </c>
      <c r="Q66" s="13" t="s">
        <v>293</v>
      </c>
    </row>
    <row r="67" spans="1:17" ht="88.5" customHeight="1" thickBot="1" x14ac:dyDescent="0.3">
      <c r="A67" s="121" t="s">
        <v>198</v>
      </c>
      <c r="B67" s="128" t="s">
        <v>214</v>
      </c>
      <c r="C67" s="130"/>
      <c r="D67" s="131" t="s">
        <v>189</v>
      </c>
      <c r="E67" s="132" t="s">
        <v>126</v>
      </c>
      <c r="F67" s="132" t="s">
        <v>132</v>
      </c>
      <c r="G67" s="132" t="s">
        <v>160</v>
      </c>
      <c r="H67" s="17">
        <v>60000</v>
      </c>
      <c r="I67" s="15" t="s">
        <v>125</v>
      </c>
      <c r="J67" s="12" t="s">
        <v>48</v>
      </c>
      <c r="K67" s="12" t="s">
        <v>32</v>
      </c>
      <c r="L67" s="12">
        <v>0</v>
      </c>
      <c r="M67" s="327">
        <v>42369</v>
      </c>
      <c r="N67" s="53">
        <v>101</v>
      </c>
      <c r="O67" s="327">
        <v>45291</v>
      </c>
      <c r="P67" s="12" t="s">
        <v>29</v>
      </c>
      <c r="Q67" s="49" t="s">
        <v>342</v>
      </c>
    </row>
    <row r="68" spans="1:17" ht="195" customHeight="1" thickBot="1" x14ac:dyDescent="0.3">
      <c r="A68" s="122"/>
      <c r="B68" s="129"/>
      <c r="C68" s="130"/>
      <c r="D68" s="131"/>
      <c r="E68" s="132"/>
      <c r="F68" s="132"/>
      <c r="G68" s="132"/>
      <c r="H68" s="16">
        <v>67001</v>
      </c>
      <c r="I68" s="15" t="s">
        <v>128</v>
      </c>
      <c r="J68" s="12" t="s">
        <v>129</v>
      </c>
      <c r="K68" s="12" t="s">
        <v>32</v>
      </c>
      <c r="L68" s="12">
        <v>0</v>
      </c>
      <c r="M68" s="12" t="s">
        <v>328</v>
      </c>
      <c r="N68" s="15">
        <v>10</v>
      </c>
      <c r="O68" s="327">
        <v>45291</v>
      </c>
      <c r="P68" s="12" t="s">
        <v>29</v>
      </c>
      <c r="Q68" s="49" t="s">
        <v>343</v>
      </c>
    </row>
    <row r="69" spans="1:17" ht="48.75" customHeight="1" thickBot="1" x14ac:dyDescent="0.3">
      <c r="A69" s="122"/>
      <c r="B69" s="129"/>
      <c r="C69" s="130"/>
      <c r="D69" s="131"/>
      <c r="E69" s="132"/>
      <c r="F69" s="132"/>
      <c r="G69" s="132"/>
      <c r="H69" s="16">
        <v>62000</v>
      </c>
      <c r="I69" s="15" t="s">
        <v>133</v>
      </c>
      <c r="J69" s="12" t="s">
        <v>105</v>
      </c>
      <c r="K69" s="12" t="s">
        <v>32</v>
      </c>
      <c r="L69" s="12">
        <v>0</v>
      </c>
      <c r="M69" s="327">
        <v>42369</v>
      </c>
      <c r="N69" s="12">
        <v>1</v>
      </c>
      <c r="O69" s="327">
        <v>45291</v>
      </c>
      <c r="P69" s="12" t="s">
        <v>29</v>
      </c>
      <c r="Q69" s="49" t="s">
        <v>344</v>
      </c>
    </row>
    <row r="70" spans="1:17" ht="48.75" customHeight="1" thickBot="1" x14ac:dyDescent="0.3">
      <c r="A70" s="122"/>
      <c r="B70" s="129"/>
      <c r="C70" s="130"/>
      <c r="D70" s="131"/>
      <c r="E70" s="132"/>
      <c r="F70" s="132"/>
      <c r="G70" s="132"/>
      <c r="H70" s="16">
        <v>67010</v>
      </c>
      <c r="I70" s="15" t="s">
        <v>127</v>
      </c>
      <c r="J70" s="12" t="s">
        <v>48</v>
      </c>
      <c r="K70" s="12" t="s">
        <v>39</v>
      </c>
      <c r="L70" s="12">
        <v>0</v>
      </c>
      <c r="M70" s="327">
        <v>42360</v>
      </c>
      <c r="N70" s="15">
        <v>30</v>
      </c>
      <c r="O70" s="327">
        <v>45291</v>
      </c>
      <c r="P70" s="12" t="s">
        <v>29</v>
      </c>
      <c r="Q70" s="49" t="s">
        <v>345</v>
      </c>
    </row>
    <row r="71" spans="1:17" ht="48.75" customHeight="1" thickBot="1" x14ac:dyDescent="0.3">
      <c r="A71" s="122"/>
      <c r="B71" s="129"/>
      <c r="C71" s="130"/>
      <c r="D71" s="131"/>
      <c r="E71" s="132"/>
      <c r="F71" s="132"/>
      <c r="G71" s="132"/>
      <c r="H71" s="53">
        <v>67310</v>
      </c>
      <c r="I71" s="15" t="s">
        <v>257</v>
      </c>
      <c r="J71" s="15" t="s">
        <v>48</v>
      </c>
      <c r="K71" s="15" t="s">
        <v>39</v>
      </c>
      <c r="L71" s="15">
        <v>0</v>
      </c>
      <c r="M71" s="327">
        <v>42360</v>
      </c>
      <c r="N71" s="15">
        <v>70</v>
      </c>
      <c r="O71" s="327">
        <v>45291</v>
      </c>
      <c r="P71" s="15" t="s">
        <v>29</v>
      </c>
      <c r="Q71" s="49" t="s">
        <v>258</v>
      </c>
    </row>
    <row r="72" spans="1:17" ht="48.75" customHeight="1" thickBot="1" x14ac:dyDescent="0.3">
      <c r="A72" s="123"/>
      <c r="B72" s="129"/>
      <c r="C72" s="130"/>
      <c r="D72" s="131"/>
      <c r="E72" s="132"/>
      <c r="F72" s="132"/>
      <c r="G72" s="132"/>
      <c r="H72" s="53">
        <v>67315</v>
      </c>
      <c r="I72" s="15" t="s">
        <v>259</v>
      </c>
      <c r="J72" s="15" t="s">
        <v>48</v>
      </c>
      <c r="K72" s="15" t="s">
        <v>39</v>
      </c>
      <c r="L72" s="15">
        <v>0</v>
      </c>
      <c r="M72" s="327">
        <v>42360</v>
      </c>
      <c r="N72" s="15">
        <v>56</v>
      </c>
      <c r="O72" s="327">
        <v>45291</v>
      </c>
      <c r="P72" s="15" t="s">
        <v>29</v>
      </c>
      <c r="Q72" s="49" t="s">
        <v>265</v>
      </c>
    </row>
    <row r="73" spans="1:17" ht="34.5" customHeight="1" thickBot="1" x14ac:dyDescent="0.3">
      <c r="A73" s="121" t="s">
        <v>190</v>
      </c>
      <c r="B73" s="128" t="s">
        <v>353</v>
      </c>
      <c r="C73" s="126" t="s">
        <v>223</v>
      </c>
      <c r="D73" s="110" t="s">
        <v>5</v>
      </c>
      <c r="E73" s="113" t="s">
        <v>40</v>
      </c>
      <c r="F73" s="113" t="s">
        <v>158</v>
      </c>
      <c r="G73" s="113" t="s">
        <v>17</v>
      </c>
      <c r="H73" s="16">
        <v>93701</v>
      </c>
      <c r="I73" s="15" t="s">
        <v>41</v>
      </c>
      <c r="J73" s="12" t="s">
        <v>42</v>
      </c>
      <c r="K73" s="12" t="s">
        <v>32</v>
      </c>
      <c r="L73" s="12">
        <v>0</v>
      </c>
      <c r="M73" s="327">
        <v>42369</v>
      </c>
      <c r="N73" s="12">
        <v>5</v>
      </c>
      <c r="O73" s="327">
        <v>44926</v>
      </c>
      <c r="P73" s="12">
        <v>3</v>
      </c>
      <c r="Q73" s="12" t="s">
        <v>33</v>
      </c>
    </row>
    <row r="74" spans="1:17" ht="34.5" thickBot="1" x14ac:dyDescent="0.3">
      <c r="A74" s="123"/>
      <c r="B74" s="339"/>
      <c r="C74" s="126"/>
      <c r="D74" s="112"/>
      <c r="E74" s="115"/>
      <c r="F74" s="115"/>
      <c r="G74" s="115"/>
      <c r="H74" s="16">
        <v>94800</v>
      </c>
      <c r="I74" s="15" t="s">
        <v>43</v>
      </c>
      <c r="J74" s="12" t="s">
        <v>36</v>
      </c>
      <c r="K74" s="12" t="s">
        <v>39</v>
      </c>
      <c r="L74" s="12">
        <v>0</v>
      </c>
      <c r="M74" s="327">
        <v>42360</v>
      </c>
      <c r="N74" s="12">
        <v>5</v>
      </c>
      <c r="O74" s="327">
        <v>44926</v>
      </c>
      <c r="P74" s="12">
        <v>1.5</v>
      </c>
      <c r="Q74" s="12" t="s">
        <v>33</v>
      </c>
    </row>
    <row r="75" spans="1:17" ht="23.25" customHeight="1" thickBot="1" x14ac:dyDescent="0.3">
      <c r="A75" s="121" t="s">
        <v>190</v>
      </c>
      <c r="B75" s="128" t="s">
        <v>354</v>
      </c>
      <c r="C75" s="187" t="s">
        <v>224</v>
      </c>
      <c r="D75" s="110" t="s">
        <v>5</v>
      </c>
      <c r="E75" s="113" t="s">
        <v>40</v>
      </c>
      <c r="F75" s="113" t="s">
        <v>158</v>
      </c>
      <c r="G75" s="113" t="s">
        <v>17</v>
      </c>
      <c r="H75" s="16">
        <v>93701</v>
      </c>
      <c r="I75" s="15" t="s">
        <v>41</v>
      </c>
      <c r="J75" s="12" t="s">
        <v>42</v>
      </c>
      <c r="K75" s="12" t="s">
        <v>32</v>
      </c>
      <c r="L75" s="12">
        <v>0</v>
      </c>
      <c r="M75" s="327">
        <v>42369</v>
      </c>
      <c r="N75" s="12">
        <v>2</v>
      </c>
      <c r="O75" s="327">
        <v>44926</v>
      </c>
      <c r="P75" s="12">
        <v>1</v>
      </c>
      <c r="Q75" s="12" t="s">
        <v>33</v>
      </c>
    </row>
    <row r="76" spans="1:17" ht="66" customHeight="1" thickBot="1" x14ac:dyDescent="0.3">
      <c r="A76" s="123"/>
      <c r="B76" s="339"/>
      <c r="C76" s="188"/>
      <c r="D76" s="112"/>
      <c r="E76" s="115"/>
      <c r="F76" s="115"/>
      <c r="G76" s="115"/>
      <c r="H76" s="16">
        <v>94800</v>
      </c>
      <c r="I76" s="15" t="s">
        <v>43</v>
      </c>
      <c r="J76" s="12" t="s">
        <v>36</v>
      </c>
      <c r="K76" s="12" t="s">
        <v>39</v>
      </c>
      <c r="L76" s="12">
        <v>0</v>
      </c>
      <c r="M76" s="327">
        <v>42360</v>
      </c>
      <c r="N76" s="12">
        <v>0.5</v>
      </c>
      <c r="O76" s="327">
        <v>44926</v>
      </c>
      <c r="P76" s="12">
        <v>0</v>
      </c>
      <c r="Q76" s="12" t="s">
        <v>33</v>
      </c>
    </row>
    <row r="77" spans="1:17" ht="23.25" thickBot="1" x14ac:dyDescent="0.3">
      <c r="A77" s="121" t="s">
        <v>190</v>
      </c>
      <c r="B77" s="128" t="s">
        <v>355</v>
      </c>
      <c r="C77" s="126" t="s">
        <v>225</v>
      </c>
      <c r="D77" s="110" t="s">
        <v>5</v>
      </c>
      <c r="E77" s="113" t="s">
        <v>40</v>
      </c>
      <c r="F77" s="113" t="s">
        <v>158</v>
      </c>
      <c r="G77" s="185" t="s">
        <v>17</v>
      </c>
      <c r="H77" s="16">
        <v>93701</v>
      </c>
      <c r="I77" s="15" t="s">
        <v>41</v>
      </c>
      <c r="J77" s="12" t="s">
        <v>42</v>
      </c>
      <c r="K77" s="12" t="s">
        <v>32</v>
      </c>
      <c r="L77" s="12">
        <v>0</v>
      </c>
      <c r="M77" s="327">
        <v>42369</v>
      </c>
      <c r="N77" s="12">
        <v>2</v>
      </c>
      <c r="O77" s="327">
        <v>44926</v>
      </c>
      <c r="P77" s="12">
        <v>1</v>
      </c>
      <c r="Q77" s="12" t="s">
        <v>33</v>
      </c>
    </row>
    <row r="78" spans="1:17" ht="40.5" customHeight="1" thickBot="1" x14ac:dyDescent="0.3">
      <c r="A78" s="123"/>
      <c r="B78" s="339"/>
      <c r="C78" s="126"/>
      <c r="D78" s="112"/>
      <c r="E78" s="115"/>
      <c r="F78" s="115"/>
      <c r="G78" s="142"/>
      <c r="H78" s="16">
        <v>94302</v>
      </c>
      <c r="I78" s="15" t="s">
        <v>86</v>
      </c>
      <c r="J78" s="12" t="s">
        <v>57</v>
      </c>
      <c r="K78" s="12" t="s">
        <v>39</v>
      </c>
      <c r="L78" s="12">
        <v>0</v>
      </c>
      <c r="M78" s="327">
        <v>42360</v>
      </c>
      <c r="N78" s="12">
        <v>3</v>
      </c>
      <c r="O78" s="327" t="s">
        <v>370</v>
      </c>
      <c r="P78" s="12">
        <v>1</v>
      </c>
      <c r="Q78" s="12" t="s">
        <v>33</v>
      </c>
    </row>
    <row r="79" spans="1:17" ht="23.25" customHeight="1" thickBot="1" x14ac:dyDescent="0.3">
      <c r="A79" s="121" t="s">
        <v>190</v>
      </c>
      <c r="B79" s="128" t="s">
        <v>356</v>
      </c>
      <c r="C79" s="124" t="s">
        <v>226</v>
      </c>
      <c r="D79" s="110" t="s">
        <v>5</v>
      </c>
      <c r="E79" s="113" t="s">
        <v>40</v>
      </c>
      <c r="F79" s="113" t="s">
        <v>158</v>
      </c>
      <c r="G79" s="185" t="s">
        <v>17</v>
      </c>
      <c r="H79" s="16">
        <v>93701</v>
      </c>
      <c r="I79" s="15" t="s">
        <v>41</v>
      </c>
      <c r="J79" s="12" t="s">
        <v>42</v>
      </c>
      <c r="K79" s="12" t="s">
        <v>32</v>
      </c>
      <c r="L79" s="12">
        <v>0</v>
      </c>
      <c r="M79" s="327">
        <v>42369</v>
      </c>
      <c r="N79" s="12">
        <v>1</v>
      </c>
      <c r="O79" s="327">
        <v>44926</v>
      </c>
      <c r="P79" s="12">
        <v>1</v>
      </c>
      <c r="Q79" s="12" t="s">
        <v>33</v>
      </c>
    </row>
    <row r="80" spans="1:17" ht="47.25" customHeight="1" thickBot="1" x14ac:dyDescent="0.3">
      <c r="A80" s="123"/>
      <c r="B80" s="339"/>
      <c r="C80" s="184"/>
      <c r="D80" s="112"/>
      <c r="E80" s="115"/>
      <c r="F80" s="115"/>
      <c r="G80" s="142"/>
      <c r="H80" s="16" t="s">
        <v>134</v>
      </c>
      <c r="I80" s="15" t="s">
        <v>87</v>
      </c>
      <c r="J80" s="12" t="s">
        <v>57</v>
      </c>
      <c r="K80" s="12" t="s">
        <v>39</v>
      </c>
      <c r="L80" s="12">
        <v>0</v>
      </c>
      <c r="M80" s="327">
        <v>42369</v>
      </c>
      <c r="N80" s="12">
        <v>1</v>
      </c>
      <c r="O80" s="327">
        <v>44926</v>
      </c>
      <c r="P80" s="12">
        <v>1</v>
      </c>
      <c r="Q80" s="12" t="s">
        <v>33</v>
      </c>
    </row>
    <row r="81" spans="1:17" ht="23.25" thickBot="1" x14ac:dyDescent="0.3">
      <c r="A81" s="121" t="s">
        <v>190</v>
      </c>
      <c r="B81" s="128" t="s">
        <v>357</v>
      </c>
      <c r="C81" s="124" t="s">
        <v>227</v>
      </c>
      <c r="D81" s="110" t="s">
        <v>5</v>
      </c>
      <c r="E81" s="113" t="s">
        <v>40</v>
      </c>
      <c r="F81" s="113" t="s">
        <v>158</v>
      </c>
      <c r="G81" s="185" t="s">
        <v>17</v>
      </c>
      <c r="H81" s="12">
        <v>93102</v>
      </c>
      <c r="I81" s="15" t="s">
        <v>88</v>
      </c>
      <c r="J81" s="12" t="s">
        <v>89</v>
      </c>
      <c r="K81" s="12" t="s">
        <v>32</v>
      </c>
      <c r="L81" s="12">
        <v>0</v>
      </c>
      <c r="M81" s="327">
        <v>42369</v>
      </c>
      <c r="N81" s="12">
        <v>1</v>
      </c>
      <c r="O81" s="327">
        <v>44926</v>
      </c>
      <c r="P81" s="12">
        <v>0</v>
      </c>
      <c r="Q81" s="12" t="s">
        <v>33</v>
      </c>
    </row>
    <row r="82" spans="1:17" ht="23.25" thickBot="1" x14ac:dyDescent="0.3">
      <c r="A82" s="122"/>
      <c r="B82" s="340"/>
      <c r="C82" s="125"/>
      <c r="D82" s="111"/>
      <c r="E82" s="114"/>
      <c r="F82" s="114"/>
      <c r="G82" s="141"/>
      <c r="H82" s="16">
        <v>93701</v>
      </c>
      <c r="I82" s="15" t="s">
        <v>41</v>
      </c>
      <c r="J82" s="12" t="s">
        <v>42</v>
      </c>
      <c r="K82" s="12" t="s">
        <v>32</v>
      </c>
      <c r="L82" s="12">
        <v>0</v>
      </c>
      <c r="M82" s="327">
        <v>42369</v>
      </c>
      <c r="N82" s="12">
        <v>1</v>
      </c>
      <c r="O82" s="327">
        <v>44926</v>
      </c>
      <c r="P82" s="12">
        <v>0</v>
      </c>
      <c r="Q82" s="12" t="s">
        <v>33</v>
      </c>
    </row>
    <row r="83" spans="1:17" ht="58.5" customHeight="1" thickBot="1" x14ac:dyDescent="0.3">
      <c r="A83" s="123"/>
      <c r="B83" s="341"/>
      <c r="C83" s="184"/>
      <c r="D83" s="112"/>
      <c r="E83" s="115"/>
      <c r="F83" s="115"/>
      <c r="G83" s="142"/>
      <c r="H83" s="16" t="s">
        <v>134</v>
      </c>
      <c r="I83" s="15" t="s">
        <v>104</v>
      </c>
      <c r="J83" s="12" t="s">
        <v>105</v>
      </c>
      <c r="K83" s="12" t="s">
        <v>39</v>
      </c>
      <c r="L83" s="12">
        <v>0</v>
      </c>
      <c r="M83" s="327">
        <v>42369</v>
      </c>
      <c r="N83" s="12">
        <v>2</v>
      </c>
      <c r="O83" s="327">
        <v>44926</v>
      </c>
      <c r="P83" s="12">
        <v>0</v>
      </c>
      <c r="Q83" s="12" t="s">
        <v>33</v>
      </c>
    </row>
    <row r="84" spans="1:17" ht="23.25" customHeight="1" thickBot="1" x14ac:dyDescent="0.3">
      <c r="A84" s="121" t="s">
        <v>190</v>
      </c>
      <c r="B84" s="128" t="s">
        <v>358</v>
      </c>
      <c r="C84" s="124" t="s">
        <v>228</v>
      </c>
      <c r="D84" s="110" t="s">
        <v>5</v>
      </c>
      <c r="E84" s="113" t="s">
        <v>40</v>
      </c>
      <c r="F84" s="113" t="s">
        <v>158</v>
      </c>
      <c r="G84" s="185" t="s">
        <v>17</v>
      </c>
      <c r="H84" s="16">
        <v>93102</v>
      </c>
      <c r="I84" s="15" t="s">
        <v>88</v>
      </c>
      <c r="J84" s="12" t="s">
        <v>89</v>
      </c>
      <c r="K84" s="12" t="s">
        <v>32</v>
      </c>
      <c r="L84" s="12">
        <v>0</v>
      </c>
      <c r="M84" s="12" t="s">
        <v>328</v>
      </c>
      <c r="N84" s="12">
        <v>1</v>
      </c>
      <c r="O84" s="327">
        <v>44926</v>
      </c>
      <c r="P84" s="12">
        <v>1</v>
      </c>
      <c r="Q84" s="12" t="s">
        <v>33</v>
      </c>
    </row>
    <row r="85" spans="1:17" ht="23.25" thickBot="1" x14ac:dyDescent="0.3">
      <c r="A85" s="122"/>
      <c r="B85" s="129"/>
      <c r="C85" s="125"/>
      <c r="D85" s="111"/>
      <c r="E85" s="114"/>
      <c r="F85" s="114"/>
      <c r="G85" s="141"/>
      <c r="H85" s="16">
        <v>93701</v>
      </c>
      <c r="I85" s="15" t="s">
        <v>41</v>
      </c>
      <c r="J85" s="12" t="s">
        <v>42</v>
      </c>
      <c r="K85" s="12" t="s">
        <v>32</v>
      </c>
      <c r="L85" s="12">
        <v>0</v>
      </c>
      <c r="M85" s="327">
        <v>42369</v>
      </c>
      <c r="N85" s="12">
        <v>1</v>
      </c>
      <c r="O85" s="327">
        <v>44926</v>
      </c>
      <c r="P85" s="12">
        <v>1</v>
      </c>
      <c r="Q85" s="12" t="s">
        <v>33</v>
      </c>
    </row>
    <row r="86" spans="1:17" ht="66" customHeight="1" thickBot="1" x14ac:dyDescent="0.3">
      <c r="A86" s="123"/>
      <c r="B86" s="339"/>
      <c r="C86" s="125"/>
      <c r="D86" s="112"/>
      <c r="E86" s="115"/>
      <c r="F86" s="115"/>
      <c r="G86" s="142"/>
      <c r="H86" s="16" t="s">
        <v>134</v>
      </c>
      <c r="I86" s="15" t="s">
        <v>104</v>
      </c>
      <c r="J86" s="12" t="s">
        <v>105</v>
      </c>
      <c r="K86" s="12" t="s">
        <v>39</v>
      </c>
      <c r="L86" s="12">
        <v>0</v>
      </c>
      <c r="M86" s="327">
        <v>42369</v>
      </c>
      <c r="N86" s="12">
        <v>2</v>
      </c>
      <c r="O86" s="327">
        <v>44926</v>
      </c>
      <c r="P86" s="12">
        <v>1</v>
      </c>
      <c r="Q86" s="12" t="s">
        <v>33</v>
      </c>
    </row>
    <row r="87" spans="1:17" ht="23.25" thickBot="1" x14ac:dyDescent="0.3">
      <c r="A87" s="119" t="s">
        <v>190</v>
      </c>
      <c r="B87" s="179" t="s">
        <v>359</v>
      </c>
      <c r="C87" s="186" t="s">
        <v>229</v>
      </c>
      <c r="D87" s="110" t="s">
        <v>5</v>
      </c>
      <c r="E87" s="113" t="s">
        <v>40</v>
      </c>
      <c r="F87" s="113" t="s">
        <v>158</v>
      </c>
      <c r="G87" s="185" t="s">
        <v>17</v>
      </c>
      <c r="H87" s="16">
        <v>93701</v>
      </c>
      <c r="I87" s="15" t="s">
        <v>41</v>
      </c>
      <c r="J87" s="12" t="s">
        <v>42</v>
      </c>
      <c r="K87" s="12" t="s">
        <v>32</v>
      </c>
      <c r="L87" s="12">
        <v>0</v>
      </c>
      <c r="M87" s="327">
        <v>42369</v>
      </c>
      <c r="N87" s="12">
        <v>1</v>
      </c>
      <c r="O87" s="327">
        <v>44926</v>
      </c>
      <c r="P87" s="12">
        <v>0</v>
      </c>
      <c r="Q87" s="12" t="s">
        <v>33</v>
      </c>
    </row>
    <row r="88" spans="1:17" ht="57" thickBot="1" x14ac:dyDescent="0.3">
      <c r="A88" s="120"/>
      <c r="B88" s="342"/>
      <c r="C88" s="186"/>
      <c r="D88" s="112"/>
      <c r="E88" s="115"/>
      <c r="F88" s="115"/>
      <c r="G88" s="142"/>
      <c r="H88" s="16">
        <v>94301</v>
      </c>
      <c r="I88" s="15" t="s">
        <v>90</v>
      </c>
      <c r="J88" s="12" t="s">
        <v>57</v>
      </c>
      <c r="K88" s="12" t="s">
        <v>39</v>
      </c>
      <c r="L88" s="12">
        <v>0</v>
      </c>
      <c r="M88" s="12" t="s">
        <v>333</v>
      </c>
      <c r="N88" s="12">
        <v>2</v>
      </c>
      <c r="O88" s="327">
        <v>44926</v>
      </c>
      <c r="P88" s="12">
        <v>0</v>
      </c>
      <c r="Q88" s="12" t="s">
        <v>33</v>
      </c>
    </row>
    <row r="89" spans="1:17" ht="23.25" thickBot="1" x14ac:dyDescent="0.3">
      <c r="A89" s="121" t="s">
        <v>190</v>
      </c>
      <c r="B89" s="343" t="s">
        <v>360</v>
      </c>
      <c r="C89" s="104" t="s">
        <v>230</v>
      </c>
      <c r="D89" s="110" t="s">
        <v>5</v>
      </c>
      <c r="E89" s="113" t="s">
        <v>40</v>
      </c>
      <c r="F89" s="113" t="s">
        <v>158</v>
      </c>
      <c r="G89" s="185" t="s">
        <v>17</v>
      </c>
      <c r="H89" s="16">
        <v>92702</v>
      </c>
      <c r="I89" s="15" t="s">
        <v>52</v>
      </c>
      <c r="J89" s="12" t="s">
        <v>54</v>
      </c>
      <c r="K89" s="12" t="s">
        <v>32</v>
      </c>
      <c r="L89" s="12">
        <v>0</v>
      </c>
      <c r="M89" s="327">
        <v>42369</v>
      </c>
      <c r="N89" s="12">
        <v>2</v>
      </c>
      <c r="O89" s="327">
        <v>44926</v>
      </c>
      <c r="P89" s="12">
        <v>0</v>
      </c>
      <c r="Q89" s="12" t="s">
        <v>33</v>
      </c>
    </row>
    <row r="90" spans="1:17" ht="23.25" thickBot="1" x14ac:dyDescent="0.3">
      <c r="A90" s="122"/>
      <c r="B90" s="344"/>
      <c r="C90" s="105"/>
      <c r="D90" s="111"/>
      <c r="E90" s="114"/>
      <c r="F90" s="114"/>
      <c r="G90" s="141"/>
      <c r="H90" s="16">
        <v>93001</v>
      </c>
      <c r="I90" s="15" t="s">
        <v>53</v>
      </c>
      <c r="J90" s="12" t="s">
        <v>55</v>
      </c>
      <c r="K90" s="12" t="s">
        <v>32</v>
      </c>
      <c r="L90" s="12">
        <v>0</v>
      </c>
      <c r="M90" s="327">
        <v>42369</v>
      </c>
      <c r="N90" s="12">
        <v>0.2</v>
      </c>
      <c r="O90" s="327">
        <v>44926</v>
      </c>
      <c r="P90" s="12">
        <v>0</v>
      </c>
      <c r="Q90" s="12" t="s">
        <v>33</v>
      </c>
    </row>
    <row r="91" spans="1:17" ht="23.25" thickBot="1" x14ac:dyDescent="0.3">
      <c r="A91" s="123"/>
      <c r="B91" s="344"/>
      <c r="C91" s="106"/>
      <c r="D91" s="112"/>
      <c r="E91" s="115"/>
      <c r="F91" s="115"/>
      <c r="G91" s="142"/>
      <c r="H91" s="12" t="s">
        <v>134</v>
      </c>
      <c r="I91" s="15" t="s">
        <v>116</v>
      </c>
      <c r="J91" s="12" t="s">
        <v>117</v>
      </c>
      <c r="K91" s="12" t="s">
        <v>39</v>
      </c>
      <c r="L91" s="12">
        <v>0</v>
      </c>
      <c r="M91" s="327">
        <v>42369</v>
      </c>
      <c r="N91" s="12">
        <v>300</v>
      </c>
      <c r="O91" s="327">
        <v>44926</v>
      </c>
      <c r="P91" s="12">
        <v>0</v>
      </c>
      <c r="Q91" s="12" t="s">
        <v>33</v>
      </c>
    </row>
    <row r="92" spans="1:17" ht="45.75" thickBot="1" x14ac:dyDescent="0.3">
      <c r="A92" s="119" t="s">
        <v>190</v>
      </c>
      <c r="B92" s="179" t="s">
        <v>215</v>
      </c>
      <c r="C92" s="107"/>
      <c r="D92" s="110" t="s">
        <v>136</v>
      </c>
      <c r="E92" s="113" t="s">
        <v>137</v>
      </c>
      <c r="F92" s="113" t="s">
        <v>28</v>
      </c>
      <c r="G92" s="182" t="s">
        <v>141</v>
      </c>
      <c r="H92" s="12">
        <v>46500</v>
      </c>
      <c r="I92" s="15" t="s">
        <v>138</v>
      </c>
      <c r="J92" s="12" t="s">
        <v>55</v>
      </c>
      <c r="K92" s="12" t="s">
        <v>32</v>
      </c>
      <c r="L92" s="12" t="s">
        <v>139</v>
      </c>
      <c r="M92" s="12" t="s">
        <v>328</v>
      </c>
      <c r="N92" s="15" t="s">
        <v>346</v>
      </c>
      <c r="O92" s="327">
        <v>45291</v>
      </c>
      <c r="P92" s="12">
        <v>0</v>
      </c>
      <c r="Q92" s="15" t="s">
        <v>347</v>
      </c>
    </row>
    <row r="93" spans="1:17" ht="34.5" thickBot="1" x14ac:dyDescent="0.3">
      <c r="A93" s="120"/>
      <c r="B93" s="181"/>
      <c r="C93" s="109"/>
      <c r="D93" s="112"/>
      <c r="E93" s="115"/>
      <c r="F93" s="115"/>
      <c r="G93" s="183"/>
      <c r="H93" s="12">
        <v>45415</v>
      </c>
      <c r="I93" s="15" t="s">
        <v>150</v>
      </c>
      <c r="J93" s="12" t="s">
        <v>140</v>
      </c>
      <c r="K93" s="12" t="s">
        <v>39</v>
      </c>
      <c r="L93" s="15" t="s">
        <v>383</v>
      </c>
      <c r="M93" s="327">
        <v>42360</v>
      </c>
      <c r="N93" s="15" t="s">
        <v>384</v>
      </c>
      <c r="O93" s="327">
        <v>45291</v>
      </c>
      <c r="P93" s="12"/>
      <c r="Q93" s="15" t="s">
        <v>348</v>
      </c>
    </row>
    <row r="94" spans="1:17" ht="23.25" thickBot="1" x14ac:dyDescent="0.3">
      <c r="A94" s="122" t="s">
        <v>216</v>
      </c>
      <c r="B94" s="179" t="s">
        <v>361</v>
      </c>
      <c r="C94" s="345"/>
      <c r="D94" s="138" t="s">
        <v>5</v>
      </c>
      <c r="E94" s="136" t="s">
        <v>40</v>
      </c>
      <c r="F94" s="136" t="s">
        <v>158</v>
      </c>
      <c r="G94" s="173" t="s">
        <v>17</v>
      </c>
      <c r="H94" s="16">
        <v>93701</v>
      </c>
      <c r="I94" s="15" t="s">
        <v>41</v>
      </c>
      <c r="J94" s="12" t="s">
        <v>42</v>
      </c>
      <c r="K94" s="12" t="s">
        <v>32</v>
      </c>
      <c r="L94" s="12">
        <v>0</v>
      </c>
      <c r="M94" s="327">
        <v>42369</v>
      </c>
      <c r="N94" s="12">
        <v>2</v>
      </c>
      <c r="O94" s="327">
        <v>44926</v>
      </c>
      <c r="P94" s="12">
        <v>1</v>
      </c>
      <c r="Q94" s="12" t="s">
        <v>33</v>
      </c>
    </row>
    <row r="95" spans="1:17" ht="23.25" thickBot="1" x14ac:dyDescent="0.3">
      <c r="A95" s="122"/>
      <c r="B95" s="342"/>
      <c r="C95" s="346"/>
      <c r="D95" s="139"/>
      <c r="E95" s="137"/>
      <c r="F95" s="137"/>
      <c r="G95" s="168"/>
      <c r="H95" s="16">
        <v>93001</v>
      </c>
      <c r="I95" s="15" t="s">
        <v>53</v>
      </c>
      <c r="J95" s="12" t="s">
        <v>55</v>
      </c>
      <c r="K95" s="12" t="s">
        <v>32</v>
      </c>
      <c r="L95" s="12">
        <v>0</v>
      </c>
      <c r="M95" s="327">
        <v>42369</v>
      </c>
      <c r="N95" s="12">
        <v>0.2</v>
      </c>
      <c r="O95" s="327">
        <v>44926</v>
      </c>
      <c r="P95" s="12">
        <v>0</v>
      </c>
      <c r="Q95" s="12" t="s">
        <v>33</v>
      </c>
    </row>
    <row r="96" spans="1:17" ht="34.5" thickBot="1" x14ac:dyDescent="0.3">
      <c r="A96" s="123"/>
      <c r="B96" s="347"/>
      <c r="C96" s="346"/>
      <c r="D96" s="153"/>
      <c r="E96" s="176"/>
      <c r="F96" s="176"/>
      <c r="G96" s="169"/>
      <c r="H96" s="16" t="s">
        <v>134</v>
      </c>
      <c r="I96" s="15" t="s">
        <v>101</v>
      </c>
      <c r="J96" s="12" t="s">
        <v>135</v>
      </c>
      <c r="K96" s="12" t="s">
        <v>39</v>
      </c>
      <c r="L96" s="12">
        <v>0</v>
      </c>
      <c r="M96" s="327">
        <v>42369</v>
      </c>
      <c r="N96" s="12">
        <v>2</v>
      </c>
      <c r="O96" s="327">
        <v>44926</v>
      </c>
      <c r="P96" s="12">
        <v>1</v>
      </c>
      <c r="Q96" s="12" t="s">
        <v>33</v>
      </c>
    </row>
    <row r="97" spans="1:17" ht="199.5" customHeight="1" thickBot="1" x14ac:dyDescent="0.3">
      <c r="A97" s="121" t="s">
        <v>199</v>
      </c>
      <c r="B97" s="179" t="s">
        <v>302</v>
      </c>
      <c r="C97" s="130"/>
      <c r="D97" s="177" t="s">
        <v>2</v>
      </c>
      <c r="E97" s="175" t="s">
        <v>137</v>
      </c>
      <c r="F97" s="175" t="s">
        <v>16</v>
      </c>
      <c r="G97" s="173" t="s">
        <v>28</v>
      </c>
      <c r="H97" s="16">
        <v>90501</v>
      </c>
      <c r="I97" s="15" t="s">
        <v>93</v>
      </c>
      <c r="J97" s="12" t="s">
        <v>94</v>
      </c>
      <c r="K97" s="12" t="s">
        <v>32</v>
      </c>
      <c r="L97" s="12">
        <v>0</v>
      </c>
      <c r="M97" s="327">
        <v>42369</v>
      </c>
      <c r="N97" s="12">
        <v>2</v>
      </c>
      <c r="O97" s="327">
        <v>45291</v>
      </c>
      <c r="P97" s="12">
        <v>0</v>
      </c>
      <c r="Q97" s="13" t="s">
        <v>303</v>
      </c>
    </row>
    <row r="98" spans="1:17" ht="138" customHeight="1" thickBot="1" x14ac:dyDescent="0.3">
      <c r="A98" s="122"/>
      <c r="B98" s="180"/>
      <c r="C98" s="130"/>
      <c r="D98" s="135"/>
      <c r="E98" s="137"/>
      <c r="F98" s="137"/>
      <c r="G98" s="168"/>
      <c r="H98" s="16">
        <v>91005</v>
      </c>
      <c r="I98" s="15" t="s">
        <v>95</v>
      </c>
      <c r="J98" s="12" t="s">
        <v>96</v>
      </c>
      <c r="K98" s="12" t="s">
        <v>32</v>
      </c>
      <c r="L98" s="12">
        <v>0</v>
      </c>
      <c r="M98" s="12" t="s">
        <v>328</v>
      </c>
      <c r="N98" s="328" t="s">
        <v>349</v>
      </c>
      <c r="O98" s="327" t="s">
        <v>369</v>
      </c>
      <c r="P98" s="12" t="s">
        <v>29</v>
      </c>
      <c r="Q98" s="13" t="s">
        <v>385</v>
      </c>
    </row>
    <row r="99" spans="1:17" ht="124.5" thickBot="1" x14ac:dyDescent="0.3">
      <c r="A99" s="122"/>
      <c r="B99" s="180"/>
      <c r="C99" s="130"/>
      <c r="D99" s="135"/>
      <c r="E99" s="137"/>
      <c r="F99" s="137"/>
      <c r="G99" s="168"/>
      <c r="H99" s="16">
        <v>90601</v>
      </c>
      <c r="I99" s="15" t="s">
        <v>146</v>
      </c>
      <c r="J99" s="12" t="s">
        <v>147</v>
      </c>
      <c r="K99" s="12" t="s">
        <v>32</v>
      </c>
      <c r="L99" s="12">
        <v>0</v>
      </c>
      <c r="M99" s="12" t="s">
        <v>328</v>
      </c>
      <c r="N99" s="16">
        <v>1</v>
      </c>
      <c r="O99" s="327">
        <v>45291</v>
      </c>
      <c r="P99" s="12" t="s">
        <v>29</v>
      </c>
      <c r="Q99" s="13" t="s">
        <v>304</v>
      </c>
    </row>
    <row r="100" spans="1:17" ht="124.5" thickBot="1" x14ac:dyDescent="0.3">
      <c r="A100" s="122"/>
      <c r="B100" s="180"/>
      <c r="C100" s="130"/>
      <c r="D100" s="135"/>
      <c r="E100" s="137"/>
      <c r="F100" s="137"/>
      <c r="G100" s="168"/>
      <c r="H100" s="16">
        <v>90801</v>
      </c>
      <c r="I100" s="15" t="s">
        <v>148</v>
      </c>
      <c r="J100" s="12" t="s">
        <v>67</v>
      </c>
      <c r="K100" s="12" t="s">
        <v>32</v>
      </c>
      <c r="L100" s="12">
        <v>0</v>
      </c>
      <c r="M100" s="12" t="s">
        <v>328</v>
      </c>
      <c r="N100" s="16">
        <v>1</v>
      </c>
      <c r="O100" s="327">
        <v>45291</v>
      </c>
      <c r="P100" s="12" t="s">
        <v>29</v>
      </c>
      <c r="Q100" s="13" t="s">
        <v>305</v>
      </c>
    </row>
    <row r="101" spans="1:17" ht="45.75" thickBot="1" x14ac:dyDescent="0.3">
      <c r="A101" s="123"/>
      <c r="B101" s="181"/>
      <c r="C101" s="130"/>
      <c r="D101" s="178"/>
      <c r="E101" s="176"/>
      <c r="F101" s="176"/>
      <c r="G101" s="169"/>
      <c r="H101" s="16">
        <v>91010</v>
      </c>
      <c r="I101" s="15" t="s">
        <v>97</v>
      </c>
      <c r="J101" s="12" t="s">
        <v>98</v>
      </c>
      <c r="K101" s="12" t="s">
        <v>39</v>
      </c>
      <c r="L101" s="16">
        <v>26553793</v>
      </c>
      <c r="M101" s="12" t="s">
        <v>374</v>
      </c>
      <c r="N101" s="16">
        <v>27500000</v>
      </c>
      <c r="O101" s="12" t="s">
        <v>386</v>
      </c>
      <c r="P101" s="12" t="s">
        <v>29</v>
      </c>
      <c r="Q101" s="48" t="s">
        <v>200</v>
      </c>
    </row>
    <row r="102" spans="1:17" ht="53.25" customHeight="1" thickBot="1" x14ac:dyDescent="0.3">
      <c r="A102" s="67" t="s">
        <v>217</v>
      </c>
      <c r="B102" s="65" t="s">
        <v>362</v>
      </c>
      <c r="C102" s="70"/>
      <c r="D102" s="69" t="s">
        <v>5</v>
      </c>
      <c r="E102" s="68" t="s">
        <v>40</v>
      </c>
      <c r="F102" s="68" t="s">
        <v>158</v>
      </c>
      <c r="G102" s="66" t="s">
        <v>159</v>
      </c>
      <c r="H102" s="16" t="s">
        <v>151</v>
      </c>
      <c r="I102" s="15" t="s">
        <v>152</v>
      </c>
      <c r="J102" s="12" t="s">
        <v>144</v>
      </c>
      <c r="K102" s="12" t="s">
        <v>32</v>
      </c>
      <c r="L102" s="12">
        <v>0</v>
      </c>
      <c r="M102" s="327">
        <v>42369</v>
      </c>
      <c r="N102" s="348">
        <v>69099</v>
      </c>
      <c r="O102" s="327">
        <v>44926</v>
      </c>
      <c r="P102" s="12" t="s">
        <v>29</v>
      </c>
      <c r="Q102" s="12" t="s">
        <v>33</v>
      </c>
    </row>
  </sheetData>
  <mergeCells count="175">
    <mergeCell ref="G92:G93"/>
    <mergeCell ref="B92:B93"/>
    <mergeCell ref="B44:B47"/>
    <mergeCell ref="C81:C83"/>
    <mergeCell ref="C79:C80"/>
    <mergeCell ref="C77:C78"/>
    <mergeCell ref="C89:C91"/>
    <mergeCell ref="G44:G47"/>
    <mergeCell ref="F58:F60"/>
    <mergeCell ref="G58:G60"/>
    <mergeCell ref="B58:B60"/>
    <mergeCell ref="D58:D60"/>
    <mergeCell ref="G73:G74"/>
    <mergeCell ref="G75:G76"/>
    <mergeCell ref="G84:G86"/>
    <mergeCell ref="G81:G83"/>
    <mergeCell ref="G79:G80"/>
    <mergeCell ref="G77:G78"/>
    <mergeCell ref="G89:G91"/>
    <mergeCell ref="G87:G88"/>
    <mergeCell ref="C87:C88"/>
    <mergeCell ref="C75:C76"/>
    <mergeCell ref="G97:G101"/>
    <mergeCell ref="F97:F101"/>
    <mergeCell ref="E97:E101"/>
    <mergeCell ref="D97:D101"/>
    <mergeCell ref="C97:C101"/>
    <mergeCell ref="B97:B101"/>
    <mergeCell ref="A97:A101"/>
    <mergeCell ref="A94:A96"/>
    <mergeCell ref="B94:B96"/>
    <mergeCell ref="C94:C96"/>
    <mergeCell ref="D94:D96"/>
    <mergeCell ref="E94:E96"/>
    <mergeCell ref="F94:F96"/>
    <mergeCell ref="G94:G96"/>
    <mergeCell ref="G48:G57"/>
    <mergeCell ref="A5:A11"/>
    <mergeCell ref="B5:B11"/>
    <mergeCell ref="A12:A17"/>
    <mergeCell ref="A18:A25"/>
    <mergeCell ref="A2:P2"/>
    <mergeCell ref="A3:A4"/>
    <mergeCell ref="C3:C4"/>
    <mergeCell ref="D3:G3"/>
    <mergeCell ref="H3:K3"/>
    <mergeCell ref="G5:G11"/>
    <mergeCell ref="C12:C17"/>
    <mergeCell ref="D12:D17"/>
    <mergeCell ref="B18:B25"/>
    <mergeCell ref="E12:E17"/>
    <mergeCell ref="F12:F17"/>
    <mergeCell ref="G12:G17"/>
    <mergeCell ref="A29:A32"/>
    <mergeCell ref="G29:G32"/>
    <mergeCell ref="A41:A43"/>
    <mergeCell ref="C41:C43"/>
    <mergeCell ref="D41:D43"/>
    <mergeCell ref="E41:E43"/>
    <mergeCell ref="F41:F43"/>
    <mergeCell ref="Q3:Q4"/>
    <mergeCell ref="L3:P3"/>
    <mergeCell ref="B3:B4"/>
    <mergeCell ref="D5:D11"/>
    <mergeCell ref="E5:E11"/>
    <mergeCell ref="F5:F11"/>
    <mergeCell ref="C5:C11"/>
    <mergeCell ref="B33:B36"/>
    <mergeCell ref="C33:C36"/>
    <mergeCell ref="D33:D36"/>
    <mergeCell ref="E33:E36"/>
    <mergeCell ref="F33:F36"/>
    <mergeCell ref="G33:G36"/>
    <mergeCell ref="D18:D25"/>
    <mergeCell ref="E18:E25"/>
    <mergeCell ref="F18:F25"/>
    <mergeCell ref="G18:G25"/>
    <mergeCell ref="C18:C25"/>
    <mergeCell ref="B12:B17"/>
    <mergeCell ref="B29:B32"/>
    <mergeCell ref="C29:C32"/>
    <mergeCell ref="D29:D32"/>
    <mergeCell ref="E29:E32"/>
    <mergeCell ref="F29:F32"/>
    <mergeCell ref="B37:B40"/>
    <mergeCell ref="A37:A40"/>
    <mergeCell ref="D37:D40"/>
    <mergeCell ref="E37:E40"/>
    <mergeCell ref="F37:F40"/>
    <mergeCell ref="C37:C40"/>
    <mergeCell ref="G37:G40"/>
    <mergeCell ref="A33:A36"/>
    <mergeCell ref="B41:B43"/>
    <mergeCell ref="G41:G43"/>
    <mergeCell ref="A44:A47"/>
    <mergeCell ref="D44:D47"/>
    <mergeCell ref="E44:E47"/>
    <mergeCell ref="F44:F47"/>
    <mergeCell ref="A48:A57"/>
    <mergeCell ref="B48:B57"/>
    <mergeCell ref="D48:D57"/>
    <mergeCell ref="E48:E57"/>
    <mergeCell ref="F48:F57"/>
    <mergeCell ref="C48:C57"/>
    <mergeCell ref="A58:A60"/>
    <mergeCell ref="A61:A66"/>
    <mergeCell ref="B61:B66"/>
    <mergeCell ref="D61:D66"/>
    <mergeCell ref="E61:E66"/>
    <mergeCell ref="F61:F66"/>
    <mergeCell ref="G61:G66"/>
    <mergeCell ref="C61:C66"/>
    <mergeCell ref="A67:A72"/>
    <mergeCell ref="B67:B72"/>
    <mergeCell ref="C67:C72"/>
    <mergeCell ref="D67:D72"/>
    <mergeCell ref="E67:E72"/>
    <mergeCell ref="F67:F72"/>
    <mergeCell ref="G67:G72"/>
    <mergeCell ref="E58:E60"/>
    <mergeCell ref="C58:C60"/>
    <mergeCell ref="A73:A74"/>
    <mergeCell ref="B73:B74"/>
    <mergeCell ref="D73:D74"/>
    <mergeCell ref="E73:E74"/>
    <mergeCell ref="F73:F74"/>
    <mergeCell ref="A75:A76"/>
    <mergeCell ref="B75:B76"/>
    <mergeCell ref="C73:C74"/>
    <mergeCell ref="A77:A78"/>
    <mergeCell ref="B77:B78"/>
    <mergeCell ref="D77:D78"/>
    <mergeCell ref="E77:E78"/>
    <mergeCell ref="F77:F78"/>
    <mergeCell ref="B79:B80"/>
    <mergeCell ref="A79:A80"/>
    <mergeCell ref="D79:D80"/>
    <mergeCell ref="E79:E80"/>
    <mergeCell ref="F79:F80"/>
    <mergeCell ref="B84:B86"/>
    <mergeCell ref="B81:B83"/>
    <mergeCell ref="D75:D76"/>
    <mergeCell ref="E75:E76"/>
    <mergeCell ref="F75:F76"/>
    <mergeCell ref="D81:D83"/>
    <mergeCell ref="E81:E83"/>
    <mergeCell ref="F81:F83"/>
    <mergeCell ref="D84:D86"/>
    <mergeCell ref="E84:E86"/>
    <mergeCell ref="F84:F86"/>
    <mergeCell ref="C84:C86"/>
    <mergeCell ref="A26:A28"/>
    <mergeCell ref="B26:B28"/>
    <mergeCell ref="C26:C28"/>
    <mergeCell ref="D26:D28"/>
    <mergeCell ref="E26:E28"/>
    <mergeCell ref="F26:F28"/>
    <mergeCell ref="G26:G28"/>
    <mergeCell ref="A92:A93"/>
    <mergeCell ref="A87:A88"/>
    <mergeCell ref="B87:B88"/>
    <mergeCell ref="A89:A91"/>
    <mergeCell ref="B89:B91"/>
    <mergeCell ref="D89:D91"/>
    <mergeCell ref="E89:E91"/>
    <mergeCell ref="F89:F91"/>
    <mergeCell ref="F87:F88"/>
    <mergeCell ref="E87:E88"/>
    <mergeCell ref="D87:D88"/>
    <mergeCell ref="C92:C93"/>
    <mergeCell ref="D92:D93"/>
    <mergeCell ref="E92:E93"/>
    <mergeCell ref="F92:F93"/>
    <mergeCell ref="A81:A83"/>
    <mergeCell ref="A84:A86"/>
  </mergeCells>
  <pageMargins left="0.7" right="0.7" top="0.78740157499999996" bottom="0.78740157499999996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9"/>
  <sheetViews>
    <sheetView view="pageBreakPreview" zoomScaleNormal="100" zoomScaleSheetLayoutView="100" workbookViewId="0">
      <selection activeCell="N577" sqref="N577"/>
    </sheetView>
  </sheetViews>
  <sheetFormatPr defaultRowHeight="15" x14ac:dyDescent="0.25"/>
  <cols>
    <col min="1" max="1" width="18.140625" customWidth="1"/>
    <col min="2" max="2" width="20.42578125" customWidth="1"/>
    <col min="3" max="3" width="14.85546875" style="33" customWidth="1"/>
    <col min="7" max="7" width="14.140625" customWidth="1"/>
    <col min="8" max="8" width="9.85546875" bestFit="1" customWidth="1"/>
    <col min="14" max="14" width="16.7109375" bestFit="1" customWidth="1"/>
    <col min="15" max="15" width="16.140625" customWidth="1"/>
    <col min="16" max="16" width="11.85546875" bestFit="1" customWidth="1"/>
    <col min="17" max="17" width="12" bestFit="1" customWidth="1"/>
    <col min="18" max="18" width="11.5703125" bestFit="1" customWidth="1"/>
    <col min="19" max="19" width="11" bestFit="1" customWidth="1"/>
    <col min="20" max="20" width="15.85546875" customWidth="1"/>
    <col min="21" max="21" width="10.7109375" bestFit="1" customWidth="1"/>
    <col min="22" max="22" width="9.28515625" bestFit="1" customWidth="1"/>
  </cols>
  <sheetData>
    <row r="1" spans="1:20" ht="15.75" thickBot="1" x14ac:dyDescent="0.3">
      <c r="A1" s="192" t="s">
        <v>178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1:20" ht="15" customHeight="1" x14ac:dyDescent="0.25">
      <c r="A2" s="193" t="s">
        <v>18</v>
      </c>
      <c r="B2" s="194" t="s">
        <v>19</v>
      </c>
      <c r="C2" s="164" t="s">
        <v>27</v>
      </c>
      <c r="D2" s="197" t="s">
        <v>0</v>
      </c>
      <c r="E2" s="198"/>
      <c r="F2" s="198"/>
      <c r="G2" s="199"/>
      <c r="H2" s="197" t="s">
        <v>106</v>
      </c>
      <c r="I2" s="198"/>
      <c r="J2" s="198"/>
      <c r="K2" s="198"/>
      <c r="L2" s="198"/>
      <c r="M2" s="143" t="s">
        <v>109</v>
      </c>
    </row>
    <row r="3" spans="1:20" ht="15.75" customHeight="1" thickBot="1" x14ac:dyDescent="0.3">
      <c r="A3" s="193"/>
      <c r="B3" s="194"/>
      <c r="C3" s="195"/>
      <c r="D3" s="200" t="s">
        <v>1</v>
      </c>
      <c r="E3" s="200" t="s">
        <v>20</v>
      </c>
      <c r="F3" s="200" t="s">
        <v>21</v>
      </c>
      <c r="G3" s="200" t="s">
        <v>22</v>
      </c>
      <c r="H3" s="212" t="s">
        <v>107</v>
      </c>
      <c r="I3" s="214" t="s">
        <v>108</v>
      </c>
      <c r="J3" s="215"/>
      <c r="K3" s="216" t="s">
        <v>6</v>
      </c>
      <c r="L3" s="217"/>
      <c r="M3" s="143"/>
    </row>
    <row r="4" spans="1:20" ht="36.75" thickBot="1" x14ac:dyDescent="0.3">
      <c r="A4" s="193"/>
      <c r="B4" s="194"/>
      <c r="C4" s="196"/>
      <c r="D4" s="200"/>
      <c r="E4" s="200"/>
      <c r="F4" s="200"/>
      <c r="G4" s="200"/>
      <c r="H4" s="213"/>
      <c r="I4" s="21" t="s">
        <v>201</v>
      </c>
      <c r="J4" s="22" t="s">
        <v>202</v>
      </c>
      <c r="K4" s="23" t="s">
        <v>203</v>
      </c>
      <c r="L4" s="24" t="s">
        <v>204</v>
      </c>
      <c r="M4" s="144"/>
    </row>
    <row r="5" spans="1:20" ht="15" customHeight="1" x14ac:dyDescent="0.25">
      <c r="A5" s="309" t="s">
        <v>191</v>
      </c>
      <c r="B5" s="311" t="s">
        <v>271</v>
      </c>
      <c r="C5" s="218" t="s">
        <v>272</v>
      </c>
      <c r="D5" s="221" t="s">
        <v>2</v>
      </c>
      <c r="E5" s="223" t="s">
        <v>137</v>
      </c>
      <c r="F5" s="210" t="s">
        <v>16</v>
      </c>
      <c r="G5" s="208" t="s">
        <v>28</v>
      </c>
      <c r="H5" s="201">
        <f>1531000/1000</f>
        <v>1531</v>
      </c>
      <c r="I5" s="201">
        <f>H5*0.95</f>
        <v>1454.45</v>
      </c>
      <c r="J5" s="201">
        <v>0</v>
      </c>
      <c r="K5" s="201">
        <f>H5*0.05</f>
        <v>76.55</v>
      </c>
      <c r="L5" s="201">
        <v>0</v>
      </c>
      <c r="M5" s="201">
        <v>0</v>
      </c>
      <c r="N5" s="6"/>
      <c r="O5" s="35"/>
      <c r="P5" s="35"/>
      <c r="Q5" s="35"/>
      <c r="R5" s="35"/>
      <c r="S5" s="35"/>
      <c r="T5" s="41"/>
    </row>
    <row r="6" spans="1:20" x14ac:dyDescent="0.25">
      <c r="A6" s="309"/>
      <c r="B6" s="312"/>
      <c r="C6" s="219"/>
      <c r="D6" s="222"/>
      <c r="E6" s="223"/>
      <c r="F6" s="210"/>
      <c r="G6" s="208"/>
      <c r="H6" s="202"/>
      <c r="I6" s="202"/>
      <c r="J6" s="202"/>
      <c r="K6" s="202"/>
      <c r="L6" s="202"/>
      <c r="M6" s="202"/>
      <c r="O6" s="35"/>
      <c r="P6" s="35"/>
      <c r="Q6" s="35"/>
      <c r="R6" s="35"/>
      <c r="S6" s="35"/>
      <c r="T6" s="41"/>
    </row>
    <row r="7" spans="1:20" x14ac:dyDescent="0.25">
      <c r="A7" s="309"/>
      <c r="B7" s="312"/>
      <c r="C7" s="219"/>
      <c r="D7" s="222"/>
      <c r="E7" s="223"/>
      <c r="F7" s="210"/>
      <c r="G7" s="208"/>
      <c r="H7" s="202"/>
      <c r="I7" s="202"/>
      <c r="J7" s="202"/>
      <c r="K7" s="202"/>
      <c r="L7" s="202"/>
      <c r="M7" s="202"/>
      <c r="N7" s="6"/>
      <c r="O7" s="35"/>
      <c r="P7" s="35"/>
      <c r="Q7" s="35"/>
      <c r="R7" s="35"/>
      <c r="S7" s="35"/>
      <c r="T7" s="41"/>
    </row>
    <row r="8" spans="1:20" ht="15.75" thickBot="1" x14ac:dyDescent="0.3">
      <c r="A8" s="309"/>
      <c r="B8" s="313"/>
      <c r="C8" s="220"/>
      <c r="D8" s="222"/>
      <c r="E8" s="223"/>
      <c r="F8" s="211"/>
      <c r="G8" s="209"/>
      <c r="H8" s="203"/>
      <c r="I8" s="203"/>
      <c r="J8" s="203"/>
      <c r="K8" s="203"/>
      <c r="L8" s="203"/>
      <c r="M8" s="203"/>
      <c r="O8" s="35"/>
      <c r="P8" s="35"/>
      <c r="Q8" s="35"/>
      <c r="R8" s="35"/>
      <c r="S8" s="35"/>
      <c r="T8" s="41"/>
    </row>
    <row r="9" spans="1:20" ht="36" x14ac:dyDescent="0.25">
      <c r="A9" s="73" t="s">
        <v>191</v>
      </c>
      <c r="B9" s="87" t="s">
        <v>206</v>
      </c>
      <c r="C9" s="84" t="s">
        <v>211</v>
      </c>
      <c r="D9" s="47" t="s">
        <v>189</v>
      </c>
      <c r="E9" s="75" t="s">
        <v>126</v>
      </c>
      <c r="F9" s="98" t="s">
        <v>132</v>
      </c>
      <c r="G9" s="89" t="s">
        <v>160</v>
      </c>
      <c r="H9" s="90">
        <v>1700</v>
      </c>
      <c r="I9" s="90">
        <v>1445</v>
      </c>
      <c r="J9" s="90">
        <v>0</v>
      </c>
      <c r="K9" s="90">
        <v>0</v>
      </c>
      <c r="L9" s="90">
        <v>255</v>
      </c>
      <c r="M9" s="90">
        <v>0</v>
      </c>
      <c r="O9" s="35"/>
      <c r="P9" s="35"/>
      <c r="Q9" s="35"/>
      <c r="R9" s="35"/>
      <c r="S9" s="35"/>
      <c r="T9" s="39"/>
    </row>
    <row r="10" spans="1:20" ht="37.5" customHeight="1" x14ac:dyDescent="0.25">
      <c r="A10" s="73" t="s">
        <v>191</v>
      </c>
      <c r="B10" s="84" t="s">
        <v>208</v>
      </c>
      <c r="C10" s="83" t="s">
        <v>187</v>
      </c>
      <c r="D10" s="77" t="s">
        <v>189</v>
      </c>
      <c r="E10" s="78" t="s">
        <v>126</v>
      </c>
      <c r="F10" s="78" t="s">
        <v>132</v>
      </c>
      <c r="G10" s="78" t="s">
        <v>160</v>
      </c>
      <c r="H10" s="82">
        <v>8800</v>
      </c>
      <c r="I10" s="82">
        <v>7480</v>
      </c>
      <c r="J10" s="82">
        <v>575</v>
      </c>
      <c r="K10" s="82">
        <v>100</v>
      </c>
      <c r="L10" s="82">
        <v>645</v>
      </c>
      <c r="M10" s="82">
        <v>0</v>
      </c>
      <c r="O10" s="35"/>
      <c r="P10" s="35"/>
      <c r="Q10" s="35"/>
      <c r="R10" s="35"/>
      <c r="S10" s="35"/>
      <c r="T10" s="39"/>
    </row>
    <row r="11" spans="1:20" ht="33" customHeight="1" x14ac:dyDescent="0.25">
      <c r="A11" s="73" t="s">
        <v>191</v>
      </c>
      <c r="B11" s="74" t="s">
        <v>209</v>
      </c>
      <c r="C11" s="83" t="s">
        <v>187</v>
      </c>
      <c r="D11" s="77" t="s">
        <v>189</v>
      </c>
      <c r="E11" s="78" t="s">
        <v>126</v>
      </c>
      <c r="F11" s="78" t="s">
        <v>132</v>
      </c>
      <c r="G11" s="78" t="s">
        <v>194</v>
      </c>
      <c r="H11" s="82">
        <v>1500</v>
      </c>
      <c r="I11" s="82">
        <v>1275</v>
      </c>
      <c r="J11" s="82">
        <v>125</v>
      </c>
      <c r="K11" s="82">
        <v>25</v>
      </c>
      <c r="L11" s="82">
        <v>75</v>
      </c>
      <c r="M11" s="82">
        <v>0</v>
      </c>
      <c r="O11" s="35"/>
      <c r="P11" s="35"/>
      <c r="Q11" s="35"/>
      <c r="R11" s="35"/>
      <c r="S11" s="35"/>
      <c r="T11" s="39"/>
    </row>
    <row r="12" spans="1:20" ht="15" customHeight="1" x14ac:dyDescent="0.25">
      <c r="A12" s="189" t="s">
        <v>218</v>
      </c>
      <c r="B12" s="299" t="s">
        <v>387</v>
      </c>
      <c r="C12" s="204" t="s">
        <v>187</v>
      </c>
      <c r="D12" s="206" t="s">
        <v>5</v>
      </c>
      <c r="E12" s="207" t="s">
        <v>40</v>
      </c>
      <c r="F12" s="207" t="s">
        <v>158</v>
      </c>
      <c r="G12" s="208" t="s">
        <v>17</v>
      </c>
      <c r="H12" s="202">
        <v>5428.89</v>
      </c>
      <c r="I12" s="202">
        <v>1832.25</v>
      </c>
      <c r="J12" s="202">
        <v>610.75</v>
      </c>
      <c r="K12" s="202">
        <v>0</v>
      </c>
      <c r="L12" s="202">
        <v>2985.89</v>
      </c>
      <c r="M12" s="202">
        <v>0</v>
      </c>
      <c r="N12" s="6"/>
      <c r="O12" s="35"/>
      <c r="P12" s="35"/>
      <c r="Q12" s="35"/>
      <c r="R12" s="35"/>
      <c r="S12" s="35"/>
      <c r="T12" s="39"/>
    </row>
    <row r="13" spans="1:20" ht="27" customHeight="1" thickBot="1" x14ac:dyDescent="0.3">
      <c r="A13" s="191"/>
      <c r="B13" s="367"/>
      <c r="C13" s="205"/>
      <c r="D13" s="206"/>
      <c r="E13" s="207"/>
      <c r="F13" s="207"/>
      <c r="G13" s="209"/>
      <c r="H13" s="203"/>
      <c r="I13" s="203"/>
      <c r="J13" s="203"/>
      <c r="K13" s="203"/>
      <c r="L13" s="203"/>
      <c r="M13" s="203"/>
      <c r="O13" s="35"/>
      <c r="P13" s="35"/>
      <c r="Q13" s="35"/>
      <c r="R13" s="35"/>
      <c r="S13" s="35"/>
      <c r="T13" s="39"/>
    </row>
    <row r="14" spans="1:20" ht="15" customHeight="1" x14ac:dyDescent="0.25">
      <c r="A14" s="189" t="s">
        <v>218</v>
      </c>
      <c r="B14" s="368" t="s">
        <v>388</v>
      </c>
      <c r="C14" s="226" t="s">
        <v>187</v>
      </c>
      <c r="D14" s="222" t="s">
        <v>5</v>
      </c>
      <c r="E14" s="228" t="s">
        <v>40</v>
      </c>
      <c r="F14" s="228" t="s">
        <v>158</v>
      </c>
      <c r="G14" s="224" t="s">
        <v>17</v>
      </c>
      <c r="H14" s="201">
        <f>255000/1000+L14</f>
        <v>340</v>
      </c>
      <c r="I14" s="201">
        <f>255000/1000*0.75</f>
        <v>191.25</v>
      </c>
      <c r="J14" s="201">
        <f>255000/1000*0.25</f>
        <v>63.75</v>
      </c>
      <c r="K14" s="201">
        <v>0</v>
      </c>
      <c r="L14" s="201">
        <v>85</v>
      </c>
      <c r="M14" s="201">
        <v>0</v>
      </c>
      <c r="N14" s="6"/>
      <c r="O14" s="35"/>
      <c r="P14" s="35"/>
      <c r="Q14" s="35"/>
      <c r="R14" s="35"/>
      <c r="S14" s="35"/>
      <c r="T14" s="39"/>
    </row>
    <row r="15" spans="1:20" x14ac:dyDescent="0.25">
      <c r="A15" s="190"/>
      <c r="B15" s="369"/>
      <c r="C15" s="227"/>
      <c r="D15" s="222"/>
      <c r="E15" s="228"/>
      <c r="F15" s="228"/>
      <c r="G15" s="225"/>
      <c r="H15" s="202"/>
      <c r="I15" s="202"/>
      <c r="J15" s="202"/>
      <c r="K15" s="202"/>
      <c r="L15" s="202"/>
      <c r="M15" s="202"/>
      <c r="O15" s="35"/>
      <c r="P15" s="35"/>
      <c r="Q15" s="35"/>
      <c r="R15" s="35"/>
      <c r="S15" s="35"/>
      <c r="T15" s="39"/>
    </row>
    <row r="16" spans="1:20" ht="15.75" thickBot="1" x14ac:dyDescent="0.3">
      <c r="A16" s="190"/>
      <c r="B16" s="369"/>
      <c r="C16" s="227"/>
      <c r="D16" s="222"/>
      <c r="E16" s="228"/>
      <c r="F16" s="228"/>
      <c r="G16" s="225"/>
      <c r="H16" s="203"/>
      <c r="I16" s="203"/>
      <c r="J16" s="203"/>
      <c r="K16" s="203"/>
      <c r="L16" s="203"/>
      <c r="M16" s="203"/>
      <c r="O16" s="35"/>
      <c r="P16" s="35"/>
      <c r="Q16" s="35"/>
      <c r="R16" s="35"/>
      <c r="S16" s="35"/>
      <c r="T16" s="39"/>
    </row>
    <row r="17" spans="1:21" ht="15" customHeight="1" x14ac:dyDescent="0.25">
      <c r="A17" s="189" t="s">
        <v>266</v>
      </c>
      <c r="B17" s="368" t="s">
        <v>389</v>
      </c>
      <c r="C17" s="226" t="s">
        <v>187</v>
      </c>
      <c r="D17" s="222" t="s">
        <v>5</v>
      </c>
      <c r="E17" s="230" t="s">
        <v>40</v>
      </c>
      <c r="F17" s="232" t="s">
        <v>158</v>
      </c>
      <c r="G17" s="234" t="s">
        <v>17</v>
      </c>
      <c r="H17" s="257">
        <v>11044</v>
      </c>
      <c r="I17" s="201">
        <v>3727.35</v>
      </c>
      <c r="J17" s="201">
        <v>1242.45</v>
      </c>
      <c r="K17" s="201">
        <v>0</v>
      </c>
      <c r="L17" s="201">
        <v>6074.2</v>
      </c>
      <c r="M17" s="201">
        <v>0</v>
      </c>
      <c r="N17" s="35"/>
      <c r="O17" s="35"/>
      <c r="P17" s="35"/>
      <c r="Q17" s="35"/>
      <c r="R17" s="35"/>
      <c r="S17" s="35"/>
      <c r="T17" s="39"/>
    </row>
    <row r="18" spans="1:21" ht="31.5" customHeight="1" thickBot="1" x14ac:dyDescent="0.3">
      <c r="A18" s="191"/>
      <c r="B18" s="370"/>
      <c r="C18" s="229"/>
      <c r="D18" s="222"/>
      <c r="E18" s="231"/>
      <c r="F18" s="233"/>
      <c r="G18" s="235"/>
      <c r="H18" s="248"/>
      <c r="I18" s="203"/>
      <c r="J18" s="203"/>
      <c r="K18" s="203"/>
      <c r="L18" s="203"/>
      <c r="M18" s="203"/>
      <c r="O18" s="35"/>
      <c r="P18" s="35"/>
      <c r="Q18" s="35"/>
      <c r="R18" s="35"/>
      <c r="S18" s="35"/>
      <c r="T18" s="39"/>
    </row>
    <row r="19" spans="1:21" ht="69" customHeight="1" thickBot="1" x14ac:dyDescent="0.3">
      <c r="A19" s="80" t="s">
        <v>268</v>
      </c>
      <c r="B19" s="371" t="s">
        <v>277</v>
      </c>
      <c r="C19" s="83" t="s">
        <v>187</v>
      </c>
      <c r="D19" s="56" t="s">
        <v>2</v>
      </c>
      <c r="E19" s="91" t="s">
        <v>137</v>
      </c>
      <c r="F19" s="97" t="s">
        <v>16</v>
      </c>
      <c r="G19" s="88" t="s">
        <v>195</v>
      </c>
      <c r="H19" s="61">
        <v>22822</v>
      </c>
      <c r="I19" s="61">
        <v>21680.9</v>
      </c>
      <c r="J19" s="61">
        <v>0</v>
      </c>
      <c r="K19" s="61">
        <v>1141.0999999999999</v>
      </c>
      <c r="L19" s="61">
        <v>0</v>
      </c>
      <c r="M19" s="61">
        <v>0</v>
      </c>
      <c r="N19" s="6"/>
      <c r="O19" s="35"/>
      <c r="P19" s="35"/>
      <c r="Q19" s="35"/>
      <c r="R19" s="35"/>
      <c r="S19" s="35"/>
      <c r="T19" s="39"/>
    </row>
    <row r="20" spans="1:21" ht="27" customHeight="1" x14ac:dyDescent="0.25">
      <c r="A20" s="189" t="s">
        <v>219</v>
      </c>
      <c r="B20" s="299" t="s">
        <v>390</v>
      </c>
      <c r="C20" s="242" t="s">
        <v>187</v>
      </c>
      <c r="D20" s="206" t="s">
        <v>5</v>
      </c>
      <c r="E20" s="207">
        <v>6</v>
      </c>
      <c r="F20" s="210" t="s">
        <v>158</v>
      </c>
      <c r="G20" s="236" t="s">
        <v>17</v>
      </c>
      <c r="H20" s="201">
        <f>2740000/1000</f>
        <v>2740</v>
      </c>
      <c r="I20" s="201">
        <f>H20*0.75</f>
        <v>2055</v>
      </c>
      <c r="J20" s="201">
        <f>H20*0.25</f>
        <v>685</v>
      </c>
      <c r="K20" s="201">
        <v>0</v>
      </c>
      <c r="L20" s="201">
        <v>0</v>
      </c>
      <c r="M20" s="201">
        <v>0</v>
      </c>
      <c r="N20" s="6"/>
      <c r="O20" s="35"/>
      <c r="P20" s="35"/>
      <c r="Q20" s="35"/>
      <c r="R20" s="35"/>
      <c r="S20" s="35"/>
      <c r="T20" s="39"/>
      <c r="U20" s="35"/>
    </row>
    <row r="21" spans="1:21" x14ac:dyDescent="0.25">
      <c r="A21" s="190"/>
      <c r="B21" s="219"/>
      <c r="C21" s="204"/>
      <c r="D21" s="206"/>
      <c r="E21" s="207"/>
      <c r="F21" s="210"/>
      <c r="G21" s="208"/>
      <c r="H21" s="202"/>
      <c r="I21" s="202"/>
      <c r="J21" s="202"/>
      <c r="K21" s="202"/>
      <c r="L21" s="202"/>
      <c r="M21" s="202"/>
      <c r="O21" s="35"/>
      <c r="P21" s="35"/>
      <c r="Q21" s="35"/>
      <c r="R21" s="35"/>
      <c r="S21" s="35"/>
      <c r="T21" s="39"/>
    </row>
    <row r="22" spans="1:21" ht="15.75" thickBot="1" x14ac:dyDescent="0.3">
      <c r="A22" s="191"/>
      <c r="B22" s="220"/>
      <c r="C22" s="205"/>
      <c r="D22" s="314"/>
      <c r="E22" s="287"/>
      <c r="F22" s="211"/>
      <c r="G22" s="209"/>
      <c r="H22" s="203"/>
      <c r="I22" s="203"/>
      <c r="J22" s="203"/>
      <c r="K22" s="203"/>
      <c r="L22" s="203"/>
      <c r="M22" s="203"/>
      <c r="O22" s="35"/>
      <c r="P22" s="35"/>
      <c r="Q22" s="35"/>
      <c r="R22" s="35"/>
      <c r="S22" s="35"/>
      <c r="T22" s="39"/>
    </row>
    <row r="23" spans="1:21" ht="15" customHeight="1" x14ac:dyDescent="0.25">
      <c r="A23" s="189" t="s">
        <v>267</v>
      </c>
      <c r="B23" s="304" t="s">
        <v>280</v>
      </c>
      <c r="C23" s="238" t="s">
        <v>187</v>
      </c>
      <c r="D23" s="239" t="s">
        <v>2</v>
      </c>
      <c r="E23" s="241">
        <v>4</v>
      </c>
      <c r="F23" s="237" t="s">
        <v>16</v>
      </c>
      <c r="G23" s="236" t="s">
        <v>28</v>
      </c>
      <c r="H23" s="201">
        <v>27182</v>
      </c>
      <c r="I23" s="201">
        <v>25822.9</v>
      </c>
      <c r="J23" s="201">
        <v>0</v>
      </c>
      <c r="K23" s="201">
        <v>1359.1</v>
      </c>
      <c r="L23" s="201">
        <v>0</v>
      </c>
      <c r="M23" s="201">
        <v>0</v>
      </c>
      <c r="N23" s="6"/>
      <c r="O23" s="35"/>
      <c r="P23" s="35"/>
      <c r="Q23" s="35"/>
      <c r="R23" s="35"/>
      <c r="S23" s="35"/>
      <c r="T23" s="39"/>
    </row>
    <row r="24" spans="1:21" x14ac:dyDescent="0.25">
      <c r="A24" s="190"/>
      <c r="B24" s="304"/>
      <c r="C24" s="238"/>
      <c r="D24" s="240"/>
      <c r="E24" s="207"/>
      <c r="F24" s="210"/>
      <c r="G24" s="208"/>
      <c r="H24" s="202"/>
      <c r="I24" s="202"/>
      <c r="J24" s="202"/>
      <c r="K24" s="202"/>
      <c r="L24" s="202"/>
      <c r="M24" s="202"/>
      <c r="O24" s="35"/>
      <c r="P24" s="35"/>
      <c r="Q24" s="35"/>
      <c r="R24" s="35"/>
      <c r="S24" s="35"/>
      <c r="T24" s="39"/>
    </row>
    <row r="25" spans="1:21" x14ac:dyDescent="0.25">
      <c r="A25" s="190"/>
      <c r="B25" s="304"/>
      <c r="C25" s="238"/>
      <c r="D25" s="240"/>
      <c r="E25" s="207"/>
      <c r="F25" s="210"/>
      <c r="G25" s="208"/>
      <c r="H25" s="202"/>
      <c r="I25" s="202"/>
      <c r="J25" s="202"/>
      <c r="K25" s="202"/>
      <c r="L25" s="202"/>
      <c r="M25" s="202"/>
      <c r="O25" s="35"/>
      <c r="P25" s="35"/>
      <c r="Q25" s="35"/>
      <c r="R25" s="35"/>
      <c r="S25" s="35"/>
      <c r="T25" s="39"/>
    </row>
    <row r="26" spans="1:21" ht="57.75" customHeight="1" thickBot="1" x14ac:dyDescent="0.3">
      <c r="A26" s="191"/>
      <c r="B26" s="304"/>
      <c r="C26" s="238"/>
      <c r="D26" s="240"/>
      <c r="E26" s="207"/>
      <c r="F26" s="210"/>
      <c r="G26" s="208"/>
      <c r="H26" s="203"/>
      <c r="I26" s="203"/>
      <c r="J26" s="203"/>
      <c r="K26" s="203"/>
      <c r="L26" s="203"/>
      <c r="M26" s="203"/>
      <c r="O26" s="35"/>
      <c r="P26" s="35"/>
      <c r="Q26" s="35"/>
      <c r="R26" s="35"/>
      <c r="S26" s="35"/>
      <c r="T26" s="39"/>
    </row>
    <row r="27" spans="1:21" ht="15" customHeight="1" x14ac:dyDescent="0.25">
      <c r="A27" s="317" t="s">
        <v>197</v>
      </c>
      <c r="B27" s="244" t="s">
        <v>290</v>
      </c>
      <c r="C27" s="238" t="s">
        <v>187</v>
      </c>
      <c r="D27" s="222" t="s">
        <v>2</v>
      </c>
      <c r="E27" s="228" t="s">
        <v>137</v>
      </c>
      <c r="F27" s="228" t="s">
        <v>16</v>
      </c>
      <c r="G27" s="228" t="s">
        <v>28</v>
      </c>
      <c r="H27" s="247">
        <f>6343000/1000</f>
        <v>6343</v>
      </c>
      <c r="I27" s="249">
        <f>H27*0.95</f>
        <v>6025.8499999999995</v>
      </c>
      <c r="J27" s="201">
        <v>0</v>
      </c>
      <c r="K27" s="201">
        <f>H27*0.05</f>
        <v>317.15000000000003</v>
      </c>
      <c r="L27" s="201">
        <v>0</v>
      </c>
      <c r="M27" s="201">
        <v>0</v>
      </c>
      <c r="N27" s="6"/>
      <c r="O27" s="35"/>
      <c r="P27" s="35"/>
      <c r="Q27" s="35"/>
      <c r="R27" s="35"/>
      <c r="S27" s="35"/>
    </row>
    <row r="28" spans="1:21" x14ac:dyDescent="0.25">
      <c r="A28" s="318"/>
      <c r="B28" s="245"/>
      <c r="C28" s="238"/>
      <c r="D28" s="222"/>
      <c r="E28" s="228"/>
      <c r="F28" s="228"/>
      <c r="G28" s="228"/>
      <c r="H28" s="247"/>
      <c r="I28" s="250"/>
      <c r="J28" s="202"/>
      <c r="K28" s="202"/>
      <c r="L28" s="202"/>
      <c r="M28" s="202"/>
      <c r="O28" s="35"/>
      <c r="P28" s="35"/>
      <c r="Q28" s="35"/>
      <c r="R28" s="35"/>
      <c r="S28" s="35"/>
      <c r="T28" s="39"/>
    </row>
    <row r="29" spans="1:21" ht="15.75" thickBot="1" x14ac:dyDescent="0.3">
      <c r="A29" s="319"/>
      <c r="B29" s="246"/>
      <c r="C29" s="238"/>
      <c r="D29" s="222"/>
      <c r="E29" s="228"/>
      <c r="F29" s="228"/>
      <c r="G29" s="228"/>
      <c r="H29" s="248"/>
      <c r="I29" s="251"/>
      <c r="J29" s="203"/>
      <c r="K29" s="203"/>
      <c r="L29" s="203"/>
      <c r="M29" s="203"/>
      <c r="O29" s="35"/>
      <c r="P29" s="35"/>
      <c r="Q29" s="35"/>
      <c r="R29" s="35"/>
      <c r="S29" s="35"/>
      <c r="T29" s="39"/>
    </row>
    <row r="30" spans="1:21" ht="15" customHeight="1" x14ac:dyDescent="0.25">
      <c r="A30" s="316" t="s">
        <v>198</v>
      </c>
      <c r="B30" s="244" t="s">
        <v>320</v>
      </c>
      <c r="C30" s="238" t="s">
        <v>187</v>
      </c>
      <c r="D30" s="222" t="s">
        <v>2</v>
      </c>
      <c r="E30" s="228" t="s">
        <v>137</v>
      </c>
      <c r="F30" s="228" t="s">
        <v>16</v>
      </c>
      <c r="G30" s="228" t="s">
        <v>28</v>
      </c>
      <c r="H30" s="257">
        <f>14272000/1000</f>
        <v>14272</v>
      </c>
      <c r="I30" s="249">
        <f>H30*0.95</f>
        <v>13558.4</v>
      </c>
      <c r="J30" s="201">
        <v>0</v>
      </c>
      <c r="K30" s="201">
        <f>H30*0.05</f>
        <v>713.6</v>
      </c>
      <c r="L30" s="201">
        <v>0</v>
      </c>
      <c r="M30" s="201">
        <v>0</v>
      </c>
      <c r="N30" s="6"/>
      <c r="O30" s="35"/>
      <c r="P30" s="35"/>
      <c r="Q30" s="35"/>
      <c r="R30" s="35"/>
      <c r="S30" s="35"/>
      <c r="T30" s="39"/>
    </row>
    <row r="31" spans="1:21" x14ac:dyDescent="0.25">
      <c r="A31" s="316"/>
      <c r="B31" s="245"/>
      <c r="C31" s="238"/>
      <c r="D31" s="222"/>
      <c r="E31" s="228"/>
      <c r="F31" s="228"/>
      <c r="G31" s="228"/>
      <c r="H31" s="247"/>
      <c r="I31" s="250"/>
      <c r="J31" s="202"/>
      <c r="K31" s="202"/>
      <c r="L31" s="202"/>
      <c r="M31" s="202"/>
      <c r="O31" s="35"/>
      <c r="P31" s="35"/>
      <c r="Q31" s="35"/>
      <c r="R31" s="35"/>
      <c r="S31" s="35"/>
      <c r="T31" s="39"/>
    </row>
    <row r="32" spans="1:21" ht="19.5" customHeight="1" x14ac:dyDescent="0.25">
      <c r="A32" s="316"/>
      <c r="B32" s="246"/>
      <c r="C32" s="242"/>
      <c r="D32" s="243"/>
      <c r="E32" s="234"/>
      <c r="F32" s="234"/>
      <c r="G32" s="234"/>
      <c r="H32" s="247"/>
      <c r="I32" s="250"/>
      <c r="J32" s="202"/>
      <c r="K32" s="202"/>
      <c r="L32" s="202"/>
      <c r="M32" s="202"/>
      <c r="O32" s="35"/>
      <c r="P32" s="35"/>
      <c r="Q32" s="35"/>
      <c r="R32" s="35"/>
      <c r="S32" s="35"/>
      <c r="T32" s="39"/>
    </row>
    <row r="33" spans="1:21" ht="27.75" thickBot="1" x14ac:dyDescent="0.3">
      <c r="A33" s="58" t="s">
        <v>198</v>
      </c>
      <c r="B33" s="96" t="s">
        <v>214</v>
      </c>
      <c r="C33" s="83" t="s">
        <v>187</v>
      </c>
      <c r="D33" s="77" t="s">
        <v>189</v>
      </c>
      <c r="E33" s="78" t="s">
        <v>126</v>
      </c>
      <c r="F33" s="78" t="s">
        <v>132</v>
      </c>
      <c r="G33" s="78" t="s">
        <v>160</v>
      </c>
      <c r="H33" s="82">
        <v>5030</v>
      </c>
      <c r="I33" s="82">
        <v>4275.5</v>
      </c>
      <c r="J33" s="82">
        <v>528.15</v>
      </c>
      <c r="K33" s="82">
        <v>75.45</v>
      </c>
      <c r="L33" s="82">
        <v>150.9</v>
      </c>
      <c r="M33" s="82">
        <v>0</v>
      </c>
      <c r="O33" s="35"/>
      <c r="P33" s="35"/>
      <c r="Q33" s="35"/>
      <c r="R33" s="35"/>
      <c r="S33" s="35"/>
      <c r="T33" s="39"/>
    </row>
    <row r="34" spans="1:21" ht="15" customHeight="1" x14ac:dyDescent="0.25">
      <c r="A34" s="189" t="s">
        <v>190</v>
      </c>
      <c r="B34" s="244" t="s">
        <v>391</v>
      </c>
      <c r="C34" s="253" t="s">
        <v>294</v>
      </c>
      <c r="D34" s="243" t="s">
        <v>5</v>
      </c>
      <c r="E34" s="234" t="s">
        <v>40</v>
      </c>
      <c r="F34" s="234" t="s">
        <v>158</v>
      </c>
      <c r="G34" s="255" t="s">
        <v>17</v>
      </c>
      <c r="H34" s="201">
        <f>15878000/1000+L34</f>
        <v>26463.33</v>
      </c>
      <c r="I34" s="249">
        <f>15878000/1000*0.75</f>
        <v>11908.5</v>
      </c>
      <c r="J34" s="201">
        <f>15878000/1000*0.25</f>
        <v>3969.5</v>
      </c>
      <c r="K34" s="201">
        <v>0</v>
      </c>
      <c r="L34" s="201">
        <v>10585.33</v>
      </c>
      <c r="M34" s="201">
        <v>0</v>
      </c>
      <c r="N34" s="38"/>
      <c r="O34" s="35"/>
      <c r="P34" s="35"/>
      <c r="Q34" s="35"/>
      <c r="R34" s="35"/>
      <c r="S34" s="35"/>
      <c r="T34" s="42"/>
      <c r="U34" s="38"/>
    </row>
    <row r="35" spans="1:21" ht="39" customHeight="1" thickBot="1" x14ac:dyDescent="0.3">
      <c r="A35" s="191"/>
      <c r="B35" s="246"/>
      <c r="C35" s="254"/>
      <c r="D35" s="221"/>
      <c r="E35" s="235"/>
      <c r="F35" s="235"/>
      <c r="G35" s="256"/>
      <c r="H35" s="203"/>
      <c r="I35" s="251"/>
      <c r="J35" s="203"/>
      <c r="K35" s="203"/>
      <c r="L35" s="203"/>
      <c r="M35" s="203"/>
      <c r="N35" s="38"/>
      <c r="O35" s="35"/>
      <c r="P35" s="35"/>
      <c r="Q35" s="35"/>
      <c r="R35" s="35"/>
      <c r="S35" s="35"/>
      <c r="T35" s="42"/>
      <c r="U35" s="38"/>
    </row>
    <row r="36" spans="1:21" ht="15" customHeight="1" x14ac:dyDescent="0.25">
      <c r="A36" s="189" t="s">
        <v>190</v>
      </c>
      <c r="B36" s="244" t="s">
        <v>392</v>
      </c>
      <c r="C36" s="315" t="s">
        <v>295</v>
      </c>
      <c r="D36" s="243" t="s">
        <v>5</v>
      </c>
      <c r="E36" s="234" t="s">
        <v>40</v>
      </c>
      <c r="F36" s="234" t="s">
        <v>158</v>
      </c>
      <c r="G36" s="224" t="s">
        <v>17</v>
      </c>
      <c r="H36" s="201">
        <v>5054</v>
      </c>
      <c r="I36" s="249">
        <v>1895.25</v>
      </c>
      <c r="J36" s="201">
        <v>631.75</v>
      </c>
      <c r="K36" s="201">
        <v>0</v>
      </c>
      <c r="L36" s="201">
        <v>2527</v>
      </c>
      <c r="M36" s="201">
        <v>0</v>
      </c>
      <c r="N36" s="38"/>
      <c r="O36" s="35"/>
      <c r="P36" s="35"/>
      <c r="Q36" s="35"/>
      <c r="R36" s="35"/>
      <c r="S36" s="35"/>
      <c r="T36" s="42"/>
      <c r="U36" s="38"/>
    </row>
    <row r="37" spans="1:21" ht="38.25" customHeight="1" thickBot="1" x14ac:dyDescent="0.3">
      <c r="A37" s="191"/>
      <c r="B37" s="246"/>
      <c r="C37" s="265"/>
      <c r="D37" s="221"/>
      <c r="E37" s="235"/>
      <c r="F37" s="235"/>
      <c r="G37" s="252"/>
      <c r="H37" s="203"/>
      <c r="I37" s="251"/>
      <c r="J37" s="203"/>
      <c r="K37" s="203"/>
      <c r="L37" s="203"/>
      <c r="M37" s="203"/>
      <c r="N37" s="38"/>
      <c r="O37" s="35"/>
      <c r="P37" s="35"/>
      <c r="Q37" s="35"/>
      <c r="R37" s="35"/>
      <c r="S37" s="35"/>
      <c r="T37" s="42"/>
      <c r="U37" s="38"/>
    </row>
    <row r="38" spans="1:21" ht="15" customHeight="1" x14ac:dyDescent="0.25">
      <c r="A38" s="189" t="s">
        <v>190</v>
      </c>
      <c r="B38" s="244" t="s">
        <v>393</v>
      </c>
      <c r="C38" s="253" t="s">
        <v>296</v>
      </c>
      <c r="D38" s="243" t="s">
        <v>5</v>
      </c>
      <c r="E38" s="234" t="s">
        <v>40</v>
      </c>
      <c r="F38" s="234" t="s">
        <v>158</v>
      </c>
      <c r="G38" s="224" t="s">
        <v>17</v>
      </c>
      <c r="H38" s="201">
        <f>2351000/1000+L38</f>
        <v>2612.2200000000003</v>
      </c>
      <c r="I38" s="249">
        <f>2351000/1000*0.75</f>
        <v>1763.25</v>
      </c>
      <c r="J38" s="201">
        <f>2351000/1000*0.25</f>
        <v>587.75</v>
      </c>
      <c r="K38" s="201">
        <v>0</v>
      </c>
      <c r="L38" s="201">
        <v>261.22000000000003</v>
      </c>
      <c r="M38" s="201">
        <v>0</v>
      </c>
      <c r="N38" s="6"/>
      <c r="O38" s="35"/>
      <c r="P38" s="35"/>
      <c r="Q38" s="35"/>
      <c r="R38" s="35"/>
      <c r="S38" s="35"/>
      <c r="T38" s="39"/>
    </row>
    <row r="39" spans="1:21" ht="25.5" customHeight="1" thickBot="1" x14ac:dyDescent="0.3">
      <c r="A39" s="191"/>
      <c r="B39" s="372"/>
      <c r="C39" s="259"/>
      <c r="D39" s="221"/>
      <c r="E39" s="235"/>
      <c r="F39" s="235"/>
      <c r="G39" s="252"/>
      <c r="H39" s="203"/>
      <c r="I39" s="251"/>
      <c r="J39" s="203"/>
      <c r="K39" s="203"/>
      <c r="L39" s="203"/>
      <c r="M39" s="203"/>
      <c r="N39" s="6"/>
      <c r="O39" s="35"/>
      <c r="P39" s="35"/>
      <c r="Q39" s="35"/>
      <c r="R39" s="35"/>
      <c r="S39" s="35"/>
      <c r="T39" s="39"/>
    </row>
    <row r="40" spans="1:21" ht="15" customHeight="1" x14ac:dyDescent="0.25">
      <c r="A40" s="189" t="s">
        <v>190</v>
      </c>
      <c r="B40" s="244" t="s">
        <v>394</v>
      </c>
      <c r="C40" s="253" t="s">
        <v>298</v>
      </c>
      <c r="D40" s="243" t="s">
        <v>5</v>
      </c>
      <c r="E40" s="234" t="s">
        <v>40</v>
      </c>
      <c r="F40" s="234" t="s">
        <v>158</v>
      </c>
      <c r="G40" s="224" t="s">
        <v>17</v>
      </c>
      <c r="H40" s="201">
        <f>351000/1000+L40</f>
        <v>390</v>
      </c>
      <c r="I40" s="249">
        <f>351000/1000*0.75</f>
        <v>263.25</v>
      </c>
      <c r="J40" s="201">
        <f>351000/1000*0.25</f>
        <v>87.75</v>
      </c>
      <c r="K40" s="201">
        <v>0</v>
      </c>
      <c r="L40" s="249">
        <v>39</v>
      </c>
      <c r="M40" s="201">
        <v>0</v>
      </c>
      <c r="N40" s="6"/>
      <c r="O40" s="35"/>
      <c r="P40" s="35"/>
      <c r="Q40" s="35"/>
      <c r="R40" s="35"/>
      <c r="S40" s="35"/>
      <c r="T40" s="39"/>
    </row>
    <row r="41" spans="1:21" ht="27" customHeight="1" thickBot="1" x14ac:dyDescent="0.3">
      <c r="A41" s="191"/>
      <c r="B41" s="246"/>
      <c r="C41" s="259"/>
      <c r="D41" s="221"/>
      <c r="E41" s="235"/>
      <c r="F41" s="235"/>
      <c r="G41" s="252"/>
      <c r="H41" s="203"/>
      <c r="I41" s="251"/>
      <c r="J41" s="203"/>
      <c r="K41" s="203"/>
      <c r="L41" s="251"/>
      <c r="M41" s="203"/>
      <c r="N41" s="6"/>
      <c r="O41" s="35"/>
      <c r="P41" s="35"/>
      <c r="Q41" s="35"/>
      <c r="R41" s="35"/>
      <c r="S41" s="35"/>
      <c r="T41" s="39"/>
    </row>
    <row r="42" spans="1:21" ht="15" customHeight="1" x14ac:dyDescent="0.25">
      <c r="A42" s="189" t="s">
        <v>190</v>
      </c>
      <c r="B42" s="244" t="s">
        <v>357</v>
      </c>
      <c r="C42" s="253" t="s">
        <v>299</v>
      </c>
      <c r="D42" s="243" t="s">
        <v>5</v>
      </c>
      <c r="E42" s="234" t="s">
        <v>40</v>
      </c>
      <c r="F42" s="234" t="s">
        <v>158</v>
      </c>
      <c r="G42" s="255" t="s">
        <v>17</v>
      </c>
      <c r="H42" s="201">
        <f>2351000/1000+L42</f>
        <v>5224.4400000000005</v>
      </c>
      <c r="I42" s="249">
        <f>2351000/1000*0.75</f>
        <v>1763.25</v>
      </c>
      <c r="J42" s="201">
        <f>2351000/1000*0.25</f>
        <v>587.75</v>
      </c>
      <c r="K42" s="201">
        <v>0</v>
      </c>
      <c r="L42" s="201">
        <v>2873.44</v>
      </c>
      <c r="M42" s="201">
        <v>0</v>
      </c>
      <c r="N42" s="6"/>
      <c r="O42" s="35"/>
      <c r="P42" s="35"/>
      <c r="Q42" s="35"/>
      <c r="R42" s="35"/>
      <c r="S42" s="35"/>
      <c r="T42" s="39"/>
    </row>
    <row r="43" spans="1:21" x14ac:dyDescent="0.25">
      <c r="A43" s="190"/>
      <c r="B43" s="245"/>
      <c r="C43" s="258"/>
      <c r="D43" s="283"/>
      <c r="E43" s="305"/>
      <c r="F43" s="305"/>
      <c r="G43" s="260"/>
      <c r="H43" s="202"/>
      <c r="I43" s="250"/>
      <c r="J43" s="202"/>
      <c r="K43" s="202"/>
      <c r="L43" s="202"/>
      <c r="M43" s="202"/>
      <c r="O43" s="35"/>
      <c r="P43" s="35"/>
      <c r="Q43" s="35"/>
      <c r="R43" s="35"/>
      <c r="S43" s="35"/>
      <c r="T43" s="39"/>
    </row>
    <row r="44" spans="1:21" ht="15.75" thickBot="1" x14ac:dyDescent="0.3">
      <c r="A44" s="191"/>
      <c r="B44" s="246"/>
      <c r="C44" s="259"/>
      <c r="D44" s="221"/>
      <c r="E44" s="235"/>
      <c r="F44" s="235"/>
      <c r="G44" s="256"/>
      <c r="H44" s="203"/>
      <c r="I44" s="251"/>
      <c r="J44" s="203"/>
      <c r="K44" s="203"/>
      <c r="L44" s="203"/>
      <c r="M44" s="203"/>
      <c r="O44" s="35"/>
      <c r="P44" s="35"/>
      <c r="Q44" s="35"/>
      <c r="R44" s="35"/>
      <c r="S44" s="35"/>
      <c r="T44" s="39"/>
    </row>
    <row r="45" spans="1:21" ht="15" customHeight="1" x14ac:dyDescent="0.25">
      <c r="A45" s="189" t="s">
        <v>190</v>
      </c>
      <c r="B45" s="244" t="s">
        <v>358</v>
      </c>
      <c r="C45" s="280" t="s">
        <v>300</v>
      </c>
      <c r="D45" s="243" t="s">
        <v>5</v>
      </c>
      <c r="E45" s="234" t="s">
        <v>40</v>
      </c>
      <c r="F45" s="234" t="s">
        <v>158</v>
      </c>
      <c r="G45" s="255" t="s">
        <v>17</v>
      </c>
      <c r="H45" s="201">
        <f>1567000/1000+L45</f>
        <v>3482.2200000000003</v>
      </c>
      <c r="I45" s="249">
        <f>1567000/1000*0.75</f>
        <v>1175.25</v>
      </c>
      <c r="J45" s="201">
        <f>1567000/1000*0.25</f>
        <v>391.75</v>
      </c>
      <c r="K45" s="201">
        <v>0</v>
      </c>
      <c r="L45" s="201">
        <v>1915.22</v>
      </c>
      <c r="M45" s="201">
        <v>0</v>
      </c>
      <c r="N45" s="6"/>
      <c r="O45" s="35"/>
      <c r="P45" s="35"/>
      <c r="Q45" s="35"/>
      <c r="R45" s="35"/>
      <c r="S45" s="35"/>
      <c r="T45" s="39"/>
    </row>
    <row r="46" spans="1:21" x14ac:dyDescent="0.25">
      <c r="A46" s="190"/>
      <c r="B46" s="245"/>
      <c r="C46" s="281"/>
      <c r="D46" s="283"/>
      <c r="E46" s="305"/>
      <c r="F46" s="305"/>
      <c r="G46" s="260"/>
      <c r="H46" s="202"/>
      <c r="I46" s="250"/>
      <c r="J46" s="202"/>
      <c r="K46" s="202"/>
      <c r="L46" s="202"/>
      <c r="M46" s="202"/>
      <c r="N46" s="6"/>
      <c r="O46" s="35"/>
      <c r="P46" s="35"/>
      <c r="Q46" s="35"/>
      <c r="R46" s="35"/>
      <c r="S46" s="35"/>
      <c r="T46" s="39"/>
    </row>
    <row r="47" spans="1:21" ht="15.75" thickBot="1" x14ac:dyDescent="0.3">
      <c r="A47" s="191"/>
      <c r="B47" s="246"/>
      <c r="C47" s="281"/>
      <c r="D47" s="221"/>
      <c r="E47" s="235"/>
      <c r="F47" s="235"/>
      <c r="G47" s="256"/>
      <c r="H47" s="277"/>
      <c r="I47" s="282"/>
      <c r="J47" s="277"/>
      <c r="K47" s="277"/>
      <c r="L47" s="277"/>
      <c r="M47" s="277"/>
      <c r="O47" s="35"/>
      <c r="P47" s="35"/>
      <c r="Q47" s="35"/>
      <c r="R47" s="35"/>
      <c r="S47" s="35"/>
      <c r="T47" s="39"/>
    </row>
    <row r="48" spans="1:21" ht="15" customHeight="1" x14ac:dyDescent="0.25">
      <c r="A48" s="320" t="s">
        <v>190</v>
      </c>
      <c r="B48" s="373" t="s">
        <v>395</v>
      </c>
      <c r="C48" s="278" t="s">
        <v>297</v>
      </c>
      <c r="D48" s="243" t="s">
        <v>5</v>
      </c>
      <c r="E48" s="234" t="s">
        <v>40</v>
      </c>
      <c r="F48" s="234" t="s">
        <v>158</v>
      </c>
      <c r="G48" s="266" t="s">
        <v>17</v>
      </c>
      <c r="H48" s="279">
        <f>1000000/1000</f>
        <v>1000</v>
      </c>
      <c r="I48" s="279">
        <f>H48*0.75</f>
        <v>750</v>
      </c>
      <c r="J48" s="279">
        <f>H48*0.25</f>
        <v>250</v>
      </c>
      <c r="K48" s="279">
        <v>0</v>
      </c>
      <c r="L48" s="279">
        <v>0</v>
      </c>
      <c r="M48" s="261">
        <v>0</v>
      </c>
      <c r="O48" s="35"/>
      <c r="P48" s="35"/>
      <c r="Q48" s="35"/>
      <c r="R48" s="35"/>
      <c r="S48" s="35"/>
      <c r="T48" s="39"/>
    </row>
    <row r="49" spans="1:20" ht="27" customHeight="1" thickBot="1" x14ac:dyDescent="0.3">
      <c r="A49" s="321"/>
      <c r="B49" s="374"/>
      <c r="C49" s="278"/>
      <c r="D49" s="221"/>
      <c r="E49" s="235"/>
      <c r="F49" s="235"/>
      <c r="G49" s="268"/>
      <c r="H49" s="272"/>
      <c r="I49" s="272"/>
      <c r="J49" s="272"/>
      <c r="K49" s="272"/>
      <c r="L49" s="272"/>
      <c r="M49" s="262"/>
      <c r="O49" s="35"/>
      <c r="P49" s="35"/>
      <c r="Q49" s="35"/>
      <c r="R49" s="35"/>
      <c r="S49" s="35"/>
      <c r="T49" s="39"/>
    </row>
    <row r="50" spans="1:20" ht="15" customHeight="1" x14ac:dyDescent="0.25">
      <c r="A50" s="320" t="s">
        <v>190</v>
      </c>
      <c r="B50" s="373" t="s">
        <v>396</v>
      </c>
      <c r="C50" s="263" t="s">
        <v>301</v>
      </c>
      <c r="D50" s="243" t="s">
        <v>5</v>
      </c>
      <c r="E50" s="234" t="s">
        <v>40</v>
      </c>
      <c r="F50" s="234" t="s">
        <v>158</v>
      </c>
      <c r="G50" s="266" t="s">
        <v>17</v>
      </c>
      <c r="H50" s="269">
        <f>800000/1000+L50</f>
        <v>1600</v>
      </c>
      <c r="I50" s="272">
        <f>800000/1000*0.75</f>
        <v>600</v>
      </c>
      <c r="J50" s="272">
        <f>800000/1000*0.25</f>
        <v>200</v>
      </c>
      <c r="K50" s="272">
        <v>0</v>
      </c>
      <c r="L50" s="272">
        <v>800</v>
      </c>
      <c r="M50" s="262">
        <v>0</v>
      </c>
      <c r="O50" s="35"/>
      <c r="P50" s="35"/>
      <c r="Q50" s="35"/>
      <c r="R50" s="35"/>
      <c r="S50" s="35"/>
      <c r="T50" s="39"/>
    </row>
    <row r="51" spans="1:20" x14ac:dyDescent="0.25">
      <c r="A51" s="322"/>
      <c r="B51" s="375"/>
      <c r="C51" s="264"/>
      <c r="D51" s="283"/>
      <c r="E51" s="305"/>
      <c r="F51" s="305"/>
      <c r="G51" s="267"/>
      <c r="H51" s="270"/>
      <c r="I51" s="273"/>
      <c r="J51" s="273"/>
      <c r="K51" s="273"/>
      <c r="L51" s="273"/>
      <c r="M51" s="275"/>
      <c r="O51" s="35"/>
      <c r="P51" s="35"/>
      <c r="Q51" s="35"/>
      <c r="R51" s="35"/>
      <c r="S51" s="35"/>
      <c r="T51" s="39"/>
    </row>
    <row r="52" spans="1:20" ht="15.75" thickBot="1" x14ac:dyDescent="0.3">
      <c r="A52" s="321"/>
      <c r="B52" s="374"/>
      <c r="C52" s="265"/>
      <c r="D52" s="221"/>
      <c r="E52" s="235"/>
      <c r="F52" s="235"/>
      <c r="G52" s="268"/>
      <c r="H52" s="271"/>
      <c r="I52" s="274"/>
      <c r="J52" s="274"/>
      <c r="K52" s="274"/>
      <c r="L52" s="274"/>
      <c r="M52" s="276"/>
      <c r="O52" s="35"/>
      <c r="P52" s="35"/>
      <c r="Q52" s="35"/>
      <c r="R52" s="35"/>
      <c r="S52" s="35"/>
      <c r="T52" s="39"/>
    </row>
    <row r="53" spans="1:20" ht="18.75" thickBot="1" x14ac:dyDescent="0.3">
      <c r="A53" s="58" t="s">
        <v>190</v>
      </c>
      <c r="B53" s="59" t="s">
        <v>215</v>
      </c>
      <c r="C53" s="79" t="s">
        <v>187</v>
      </c>
      <c r="D53" s="77" t="s">
        <v>136</v>
      </c>
      <c r="E53" s="78" t="s">
        <v>137</v>
      </c>
      <c r="F53" s="78" t="s">
        <v>205</v>
      </c>
      <c r="G53" s="94" t="s">
        <v>220</v>
      </c>
      <c r="H53" s="60">
        <v>7580</v>
      </c>
      <c r="I53" s="92">
        <v>6443</v>
      </c>
      <c r="J53" s="92">
        <v>0</v>
      </c>
      <c r="K53" s="92">
        <v>0</v>
      </c>
      <c r="L53" s="92">
        <v>1136.9970000000001</v>
      </c>
      <c r="M53" s="92">
        <v>0</v>
      </c>
      <c r="O53" s="35"/>
      <c r="P53" s="35"/>
      <c r="Q53" s="35"/>
      <c r="R53" s="35"/>
      <c r="S53" s="35"/>
      <c r="T53" s="39"/>
    </row>
    <row r="54" spans="1:20" ht="15" customHeight="1" x14ac:dyDescent="0.25">
      <c r="A54" s="309" t="s">
        <v>216</v>
      </c>
      <c r="B54" s="376" t="s">
        <v>397</v>
      </c>
      <c r="C54" s="288" t="s">
        <v>187</v>
      </c>
      <c r="D54" s="290" t="s">
        <v>5</v>
      </c>
      <c r="E54" s="291" t="s">
        <v>40</v>
      </c>
      <c r="F54" s="291" t="s">
        <v>158</v>
      </c>
      <c r="G54" s="292" t="s">
        <v>17</v>
      </c>
      <c r="H54" s="279">
        <f>1959000/1000</f>
        <v>1959</v>
      </c>
      <c r="I54" s="279">
        <f>H54*0.75</f>
        <v>1469.25</v>
      </c>
      <c r="J54" s="279">
        <f>H54*0.25</f>
        <v>489.75</v>
      </c>
      <c r="K54" s="279">
        <v>0</v>
      </c>
      <c r="L54" s="279">
        <v>0</v>
      </c>
      <c r="M54" s="261">
        <v>0</v>
      </c>
      <c r="N54" s="6"/>
      <c r="O54" s="35"/>
      <c r="P54" s="35"/>
      <c r="Q54" s="35"/>
      <c r="R54" s="35"/>
      <c r="S54" s="35"/>
      <c r="T54" s="39"/>
    </row>
    <row r="55" spans="1:20" x14ac:dyDescent="0.25">
      <c r="A55" s="309"/>
      <c r="B55" s="377"/>
      <c r="C55" s="289"/>
      <c r="D55" s="210"/>
      <c r="E55" s="207"/>
      <c r="F55" s="207"/>
      <c r="G55" s="293"/>
      <c r="H55" s="279"/>
      <c r="I55" s="279"/>
      <c r="J55" s="279"/>
      <c r="K55" s="279"/>
      <c r="L55" s="279"/>
      <c r="M55" s="261"/>
      <c r="O55" s="35"/>
      <c r="P55" s="35"/>
      <c r="Q55" s="35"/>
      <c r="R55" s="35"/>
      <c r="S55" s="35"/>
      <c r="T55" s="39"/>
    </row>
    <row r="56" spans="1:20" ht="15.75" thickBot="1" x14ac:dyDescent="0.3">
      <c r="A56" s="309"/>
      <c r="B56" s="378"/>
      <c r="C56" s="289"/>
      <c r="D56" s="211"/>
      <c r="E56" s="287"/>
      <c r="F56" s="287"/>
      <c r="G56" s="233"/>
      <c r="H56" s="279"/>
      <c r="I56" s="279"/>
      <c r="J56" s="279"/>
      <c r="K56" s="279"/>
      <c r="L56" s="279"/>
      <c r="M56" s="261"/>
      <c r="O56" s="35"/>
      <c r="P56" s="35"/>
      <c r="Q56" s="35"/>
      <c r="R56" s="35"/>
      <c r="S56" s="35"/>
      <c r="T56" s="39"/>
    </row>
    <row r="57" spans="1:20" ht="15" customHeight="1" x14ac:dyDescent="0.25">
      <c r="A57" s="189" t="s">
        <v>199</v>
      </c>
      <c r="B57" s="376" t="s">
        <v>398</v>
      </c>
      <c r="C57" s="238" t="s">
        <v>187</v>
      </c>
      <c r="D57" s="239" t="s">
        <v>2</v>
      </c>
      <c r="E57" s="241" t="s">
        <v>137</v>
      </c>
      <c r="F57" s="241" t="s">
        <v>16</v>
      </c>
      <c r="G57" s="236" t="s">
        <v>195</v>
      </c>
      <c r="H57" s="284">
        <v>7135</v>
      </c>
      <c r="I57" s="285">
        <v>6778.25</v>
      </c>
      <c r="J57" s="284">
        <v>0</v>
      </c>
      <c r="K57" s="284">
        <v>356.75</v>
      </c>
      <c r="L57" s="284">
        <v>0</v>
      </c>
      <c r="M57" s="284">
        <v>0</v>
      </c>
      <c r="N57" s="6"/>
      <c r="O57" s="35"/>
      <c r="P57" s="35"/>
      <c r="Q57" s="35"/>
      <c r="R57" s="35"/>
      <c r="S57" s="35"/>
      <c r="T57" s="39"/>
    </row>
    <row r="58" spans="1:20" x14ac:dyDescent="0.25">
      <c r="A58" s="190"/>
      <c r="B58" s="377"/>
      <c r="C58" s="238"/>
      <c r="D58" s="240"/>
      <c r="E58" s="207"/>
      <c r="F58" s="207"/>
      <c r="G58" s="208"/>
      <c r="H58" s="202"/>
      <c r="I58" s="250"/>
      <c r="J58" s="202"/>
      <c r="K58" s="202"/>
      <c r="L58" s="202"/>
      <c r="M58" s="202"/>
      <c r="O58" s="35"/>
      <c r="P58" s="35"/>
      <c r="Q58" s="35"/>
      <c r="R58" s="35"/>
      <c r="S58" s="35"/>
      <c r="T58" s="39"/>
    </row>
    <row r="59" spans="1:20" ht="15.75" thickBot="1" x14ac:dyDescent="0.3">
      <c r="A59" s="191"/>
      <c r="B59" s="378"/>
      <c r="C59" s="238"/>
      <c r="D59" s="286"/>
      <c r="E59" s="287"/>
      <c r="F59" s="287"/>
      <c r="G59" s="209"/>
      <c r="H59" s="203"/>
      <c r="I59" s="251"/>
      <c r="J59" s="203"/>
      <c r="K59" s="203"/>
      <c r="L59" s="203"/>
      <c r="M59" s="203"/>
      <c r="O59" s="35"/>
      <c r="P59" s="35"/>
      <c r="Q59" s="35"/>
      <c r="R59" s="35"/>
      <c r="S59" s="35"/>
      <c r="T59" s="39"/>
    </row>
    <row r="60" spans="1:20" ht="15" customHeight="1" x14ac:dyDescent="0.25">
      <c r="A60" s="189" t="s">
        <v>188</v>
      </c>
      <c r="B60" s="376" t="s">
        <v>362</v>
      </c>
      <c r="C60" s="238" t="s">
        <v>187</v>
      </c>
      <c r="D60" s="239" t="s">
        <v>5</v>
      </c>
      <c r="E60" s="241" t="s">
        <v>40</v>
      </c>
      <c r="F60" s="241" t="s">
        <v>158</v>
      </c>
      <c r="G60" s="236" t="s">
        <v>159</v>
      </c>
      <c r="H60" s="201">
        <f>1869000/1000+L60</f>
        <v>2076.66</v>
      </c>
      <c r="I60" s="249">
        <f>1869000/1000*0.75</f>
        <v>1401.75</v>
      </c>
      <c r="J60" s="201">
        <f>1869000/1000*0.25</f>
        <v>467.25</v>
      </c>
      <c r="K60" s="201">
        <v>0</v>
      </c>
      <c r="L60" s="201">
        <v>207.66</v>
      </c>
      <c r="M60" s="201">
        <v>0</v>
      </c>
      <c r="N60" s="6"/>
      <c r="O60" s="35"/>
      <c r="P60" s="35"/>
      <c r="Q60" s="35"/>
      <c r="R60" s="35"/>
      <c r="S60" s="35"/>
      <c r="T60" s="39"/>
    </row>
    <row r="61" spans="1:20" x14ac:dyDescent="0.25">
      <c r="A61" s="190"/>
      <c r="B61" s="377"/>
      <c r="C61" s="238"/>
      <c r="D61" s="240"/>
      <c r="E61" s="207"/>
      <c r="F61" s="207"/>
      <c r="G61" s="208"/>
      <c r="H61" s="202"/>
      <c r="I61" s="250"/>
      <c r="J61" s="202"/>
      <c r="K61" s="202"/>
      <c r="L61" s="202"/>
      <c r="M61" s="202"/>
      <c r="N61" s="6"/>
      <c r="O61" s="35"/>
      <c r="P61" s="35"/>
      <c r="Q61" s="35"/>
      <c r="R61" s="35"/>
      <c r="S61" s="35"/>
    </row>
    <row r="62" spans="1:20" ht="15.75" thickBot="1" x14ac:dyDescent="0.3">
      <c r="A62" s="191"/>
      <c r="B62" s="378"/>
      <c r="C62" s="238"/>
      <c r="D62" s="286"/>
      <c r="E62" s="287"/>
      <c r="F62" s="287"/>
      <c r="G62" s="209"/>
      <c r="H62" s="203"/>
      <c r="I62" s="251"/>
      <c r="J62" s="203"/>
      <c r="K62" s="203"/>
      <c r="L62" s="203"/>
      <c r="M62" s="203"/>
      <c r="N62" s="6"/>
      <c r="O62" s="35"/>
      <c r="P62" s="35"/>
      <c r="Q62" s="35"/>
      <c r="R62" s="35"/>
      <c r="S62" s="35"/>
    </row>
    <row r="64" spans="1:20" ht="15.75" thickBot="1" x14ac:dyDescent="0.3"/>
    <row r="65" spans="1:13" ht="15.75" thickBot="1" x14ac:dyDescent="0.3">
      <c r="A65" s="294" t="s">
        <v>179</v>
      </c>
      <c r="B65" s="295"/>
      <c r="C65" s="295"/>
      <c r="D65" s="295"/>
      <c r="E65" s="295"/>
      <c r="F65" s="295"/>
      <c r="G65" s="295"/>
      <c r="H65" s="295"/>
      <c r="I65" s="295"/>
      <c r="J65" s="295"/>
      <c r="K65" s="295"/>
      <c r="L65" s="295"/>
      <c r="M65" s="296"/>
    </row>
    <row r="66" spans="1:13" ht="15" customHeight="1" x14ac:dyDescent="0.25">
      <c r="A66" s="162" t="s">
        <v>18</v>
      </c>
      <c r="B66" s="194" t="s">
        <v>19</v>
      </c>
      <c r="C66" s="164" t="s">
        <v>27</v>
      </c>
      <c r="D66" s="197" t="s">
        <v>0</v>
      </c>
      <c r="E66" s="198"/>
      <c r="F66" s="198"/>
      <c r="G66" s="199"/>
      <c r="H66" s="197" t="s">
        <v>106</v>
      </c>
      <c r="I66" s="198"/>
      <c r="J66" s="198"/>
      <c r="K66" s="198"/>
      <c r="L66" s="198"/>
      <c r="M66" s="143" t="s">
        <v>109</v>
      </c>
    </row>
    <row r="67" spans="1:13" ht="15.75" customHeight="1" thickBot="1" x14ac:dyDescent="0.3">
      <c r="A67" s="162"/>
      <c r="B67" s="194"/>
      <c r="C67" s="195"/>
      <c r="D67" s="200" t="s">
        <v>1</v>
      </c>
      <c r="E67" s="200" t="s">
        <v>20</v>
      </c>
      <c r="F67" s="200" t="s">
        <v>21</v>
      </c>
      <c r="G67" s="200" t="s">
        <v>22</v>
      </c>
      <c r="H67" s="212" t="s">
        <v>107</v>
      </c>
      <c r="I67" s="214" t="s">
        <v>108</v>
      </c>
      <c r="J67" s="215"/>
      <c r="K67" s="216" t="s">
        <v>110</v>
      </c>
      <c r="L67" s="217"/>
      <c r="M67" s="143"/>
    </row>
    <row r="68" spans="1:13" ht="36" x14ac:dyDescent="0.25">
      <c r="A68" s="162"/>
      <c r="B68" s="194"/>
      <c r="C68" s="195"/>
      <c r="D68" s="297"/>
      <c r="E68" s="297"/>
      <c r="F68" s="297"/>
      <c r="G68" s="297"/>
      <c r="H68" s="212"/>
      <c r="I68" s="21" t="s">
        <v>201</v>
      </c>
      <c r="J68" s="22" t="s">
        <v>202</v>
      </c>
      <c r="K68" s="23" t="s">
        <v>203</v>
      </c>
      <c r="L68" s="24" t="s">
        <v>204</v>
      </c>
      <c r="M68" s="143"/>
    </row>
    <row r="69" spans="1:13" ht="15" customHeight="1" x14ac:dyDescent="0.25">
      <c r="A69" s="309" t="s">
        <v>191</v>
      </c>
      <c r="B69" s="304" t="s">
        <v>306</v>
      </c>
      <c r="C69" s="299" t="s">
        <v>272</v>
      </c>
      <c r="D69" s="222" t="s">
        <v>2</v>
      </c>
      <c r="E69" s="228" t="s">
        <v>137</v>
      </c>
      <c r="F69" s="222" t="s">
        <v>16</v>
      </c>
      <c r="G69" s="228" t="s">
        <v>28</v>
      </c>
      <c r="H69" s="298">
        <v>0</v>
      </c>
      <c r="I69" s="298">
        <v>0</v>
      </c>
      <c r="J69" s="298">
        <v>0</v>
      </c>
      <c r="K69" s="298">
        <v>0</v>
      </c>
      <c r="L69" s="298">
        <v>0</v>
      </c>
      <c r="M69" s="298">
        <v>0</v>
      </c>
    </row>
    <row r="70" spans="1:13" x14ac:dyDescent="0.25">
      <c r="A70" s="309"/>
      <c r="B70" s="304"/>
      <c r="C70" s="219"/>
      <c r="D70" s="222"/>
      <c r="E70" s="228"/>
      <c r="F70" s="222"/>
      <c r="G70" s="228"/>
      <c r="H70" s="298"/>
      <c r="I70" s="298"/>
      <c r="J70" s="298"/>
      <c r="K70" s="298"/>
      <c r="L70" s="298"/>
      <c r="M70" s="298"/>
    </row>
    <row r="71" spans="1:13" x14ac:dyDescent="0.25">
      <c r="A71" s="309"/>
      <c r="B71" s="304"/>
      <c r="C71" s="219"/>
      <c r="D71" s="222"/>
      <c r="E71" s="228"/>
      <c r="F71" s="222"/>
      <c r="G71" s="228"/>
      <c r="H71" s="298"/>
      <c r="I71" s="298"/>
      <c r="J71" s="298"/>
      <c r="K71" s="298"/>
      <c r="L71" s="298"/>
      <c r="M71" s="298"/>
    </row>
    <row r="72" spans="1:13" x14ac:dyDescent="0.25">
      <c r="A72" s="309"/>
      <c r="B72" s="304"/>
      <c r="C72" s="220"/>
      <c r="D72" s="222"/>
      <c r="E72" s="228"/>
      <c r="F72" s="222"/>
      <c r="G72" s="228"/>
      <c r="H72" s="298"/>
      <c r="I72" s="298"/>
      <c r="J72" s="298"/>
      <c r="K72" s="298"/>
      <c r="L72" s="298"/>
      <c r="M72" s="298"/>
    </row>
    <row r="73" spans="1:13" ht="36" x14ac:dyDescent="0.25">
      <c r="A73" s="73" t="s">
        <v>191</v>
      </c>
      <c r="B73" s="74" t="s">
        <v>206</v>
      </c>
      <c r="C73" s="85" t="s">
        <v>211</v>
      </c>
      <c r="D73" s="77" t="s">
        <v>189</v>
      </c>
      <c r="E73" s="78" t="s">
        <v>126</v>
      </c>
      <c r="F73" s="77" t="s">
        <v>132</v>
      </c>
      <c r="G73" s="78" t="s">
        <v>160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</row>
    <row r="74" spans="1:13" ht="27" x14ac:dyDescent="0.25">
      <c r="A74" s="73" t="s">
        <v>191</v>
      </c>
      <c r="B74" s="85" t="s">
        <v>208</v>
      </c>
      <c r="C74" s="79" t="s">
        <v>187</v>
      </c>
      <c r="D74" s="77" t="s">
        <v>189</v>
      </c>
      <c r="E74" s="78" t="s">
        <v>126</v>
      </c>
      <c r="F74" s="77" t="s">
        <v>132</v>
      </c>
      <c r="G74" s="78" t="s">
        <v>160</v>
      </c>
      <c r="H74" s="81">
        <v>0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</row>
    <row r="75" spans="1:13" ht="27" x14ac:dyDescent="0.25">
      <c r="A75" s="72" t="s">
        <v>191</v>
      </c>
      <c r="B75" s="85" t="s">
        <v>209</v>
      </c>
      <c r="C75" s="79" t="s">
        <v>187</v>
      </c>
      <c r="D75" s="77" t="s">
        <v>189</v>
      </c>
      <c r="E75" s="78" t="s">
        <v>126</v>
      </c>
      <c r="F75" s="77" t="s">
        <v>132</v>
      </c>
      <c r="G75" s="78" t="s">
        <v>194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</row>
    <row r="76" spans="1:13" ht="15" customHeight="1" x14ac:dyDescent="0.25">
      <c r="A76" s="189" t="s">
        <v>218</v>
      </c>
      <c r="B76" s="304" t="s">
        <v>399</v>
      </c>
      <c r="C76" s="238" t="s">
        <v>187</v>
      </c>
      <c r="D76" s="222" t="s">
        <v>5</v>
      </c>
      <c r="E76" s="228" t="s">
        <v>40</v>
      </c>
      <c r="F76" s="228" t="s">
        <v>158</v>
      </c>
      <c r="G76" s="228" t="s">
        <v>17</v>
      </c>
      <c r="H76" s="298">
        <v>0</v>
      </c>
      <c r="I76" s="298">
        <v>0</v>
      </c>
      <c r="J76" s="298">
        <v>0</v>
      </c>
      <c r="K76" s="298">
        <v>0</v>
      </c>
      <c r="L76" s="298">
        <v>0</v>
      </c>
      <c r="M76" s="298">
        <v>0</v>
      </c>
    </row>
    <row r="77" spans="1:13" ht="26.25" customHeight="1" x14ac:dyDescent="0.25">
      <c r="A77" s="191"/>
      <c r="B77" s="304"/>
      <c r="C77" s="238"/>
      <c r="D77" s="222"/>
      <c r="E77" s="228"/>
      <c r="F77" s="228"/>
      <c r="G77" s="228"/>
      <c r="H77" s="298"/>
      <c r="I77" s="298"/>
      <c r="J77" s="298"/>
      <c r="K77" s="298"/>
      <c r="L77" s="298"/>
      <c r="M77" s="298"/>
    </row>
    <row r="78" spans="1:13" ht="15" customHeight="1" x14ac:dyDescent="0.25">
      <c r="A78" s="189" t="s">
        <v>218</v>
      </c>
      <c r="B78" s="379" t="s">
        <v>400</v>
      </c>
      <c r="C78" s="238" t="s">
        <v>187</v>
      </c>
      <c r="D78" s="222" t="s">
        <v>5</v>
      </c>
      <c r="E78" s="228" t="s">
        <v>40</v>
      </c>
      <c r="F78" s="228" t="s">
        <v>158</v>
      </c>
      <c r="G78" s="228" t="s">
        <v>17</v>
      </c>
      <c r="H78" s="298">
        <v>0</v>
      </c>
      <c r="I78" s="298">
        <v>0</v>
      </c>
      <c r="J78" s="298">
        <v>0</v>
      </c>
      <c r="K78" s="298">
        <v>0</v>
      </c>
      <c r="L78" s="298">
        <v>0</v>
      </c>
      <c r="M78" s="298">
        <v>0</v>
      </c>
    </row>
    <row r="79" spans="1:13" x14ac:dyDescent="0.25">
      <c r="A79" s="190"/>
      <c r="B79" s="379"/>
      <c r="C79" s="238"/>
      <c r="D79" s="222"/>
      <c r="E79" s="228"/>
      <c r="F79" s="228"/>
      <c r="G79" s="228"/>
      <c r="H79" s="298"/>
      <c r="I79" s="298"/>
      <c r="J79" s="298"/>
      <c r="K79" s="298"/>
      <c r="L79" s="298"/>
      <c r="M79" s="298"/>
    </row>
    <row r="80" spans="1:13" x14ac:dyDescent="0.25">
      <c r="A80" s="190"/>
      <c r="B80" s="379"/>
      <c r="C80" s="238"/>
      <c r="D80" s="222"/>
      <c r="E80" s="228"/>
      <c r="F80" s="228"/>
      <c r="G80" s="228"/>
      <c r="H80" s="298"/>
      <c r="I80" s="298"/>
      <c r="J80" s="298"/>
      <c r="K80" s="298"/>
      <c r="L80" s="298"/>
      <c r="M80" s="298"/>
    </row>
    <row r="81" spans="1:13" x14ac:dyDescent="0.25">
      <c r="A81" s="191"/>
      <c r="B81" s="379"/>
      <c r="C81" s="238"/>
      <c r="D81" s="222"/>
      <c r="E81" s="228"/>
      <c r="F81" s="228"/>
      <c r="G81" s="228"/>
      <c r="H81" s="298"/>
      <c r="I81" s="298"/>
      <c r="J81" s="298"/>
      <c r="K81" s="298"/>
      <c r="L81" s="298"/>
      <c r="M81" s="298"/>
    </row>
    <row r="82" spans="1:13" ht="15" customHeight="1" x14ac:dyDescent="0.25">
      <c r="A82" s="189" t="s">
        <v>266</v>
      </c>
      <c r="B82" s="379" t="s">
        <v>401</v>
      </c>
      <c r="C82" s="238" t="s">
        <v>187</v>
      </c>
      <c r="D82" s="222" t="s">
        <v>5</v>
      </c>
      <c r="E82" s="228" t="s">
        <v>40</v>
      </c>
      <c r="F82" s="228" t="s">
        <v>158</v>
      </c>
      <c r="G82" s="228" t="s">
        <v>17</v>
      </c>
      <c r="H82" s="298">
        <v>0</v>
      </c>
      <c r="I82" s="298">
        <v>0</v>
      </c>
      <c r="J82" s="298">
        <v>0</v>
      </c>
      <c r="K82" s="298">
        <v>0</v>
      </c>
      <c r="L82" s="298">
        <v>0</v>
      </c>
      <c r="M82" s="298">
        <v>0</v>
      </c>
    </row>
    <row r="83" spans="1:13" ht="21.75" customHeight="1" x14ac:dyDescent="0.25">
      <c r="A83" s="191"/>
      <c r="B83" s="379"/>
      <c r="C83" s="238"/>
      <c r="D83" s="222"/>
      <c r="E83" s="228"/>
      <c r="F83" s="228"/>
      <c r="G83" s="228"/>
      <c r="H83" s="298"/>
      <c r="I83" s="298"/>
      <c r="J83" s="298"/>
      <c r="K83" s="298"/>
      <c r="L83" s="298"/>
      <c r="M83" s="298"/>
    </row>
    <row r="84" spans="1:13" ht="66" customHeight="1" x14ac:dyDescent="0.25">
      <c r="A84" s="73" t="s">
        <v>269</v>
      </c>
      <c r="B84" s="74" t="s">
        <v>307</v>
      </c>
      <c r="C84" s="83" t="s">
        <v>187</v>
      </c>
      <c r="D84" s="77" t="s">
        <v>2</v>
      </c>
      <c r="E84" s="78" t="s">
        <v>137</v>
      </c>
      <c r="F84" s="77" t="s">
        <v>16</v>
      </c>
      <c r="G84" s="78" t="s">
        <v>195</v>
      </c>
      <c r="H84" s="81">
        <v>0</v>
      </c>
      <c r="I84" s="81">
        <v>0</v>
      </c>
      <c r="J84" s="81">
        <v>0</v>
      </c>
      <c r="K84" s="81">
        <v>0</v>
      </c>
      <c r="L84" s="81">
        <v>0</v>
      </c>
      <c r="M84" s="81">
        <v>0</v>
      </c>
    </row>
    <row r="85" spans="1:13" ht="15" customHeight="1" x14ac:dyDescent="0.25">
      <c r="A85" s="189" t="s">
        <v>219</v>
      </c>
      <c r="B85" s="299" t="s">
        <v>352</v>
      </c>
      <c r="C85" s="242" t="s">
        <v>187</v>
      </c>
      <c r="D85" s="243" t="s">
        <v>5</v>
      </c>
      <c r="E85" s="234">
        <v>6</v>
      </c>
      <c r="F85" s="243" t="s">
        <v>158</v>
      </c>
      <c r="G85" s="300" t="s">
        <v>17</v>
      </c>
      <c r="H85" s="298">
        <v>0</v>
      </c>
      <c r="I85" s="298">
        <v>0</v>
      </c>
      <c r="J85" s="298">
        <v>0</v>
      </c>
      <c r="K85" s="298">
        <v>0</v>
      </c>
      <c r="L85" s="298">
        <v>0</v>
      </c>
      <c r="M85" s="298">
        <v>0</v>
      </c>
    </row>
    <row r="86" spans="1:13" x14ac:dyDescent="0.25">
      <c r="A86" s="190"/>
      <c r="B86" s="219"/>
      <c r="C86" s="204"/>
      <c r="D86" s="283"/>
      <c r="E86" s="305"/>
      <c r="F86" s="283"/>
      <c r="G86" s="301"/>
      <c r="H86" s="298"/>
      <c r="I86" s="298"/>
      <c r="J86" s="298"/>
      <c r="K86" s="298"/>
      <c r="L86" s="298"/>
      <c r="M86" s="298"/>
    </row>
    <row r="87" spans="1:13" x14ac:dyDescent="0.25">
      <c r="A87" s="191"/>
      <c r="B87" s="220"/>
      <c r="C87" s="205"/>
      <c r="D87" s="221"/>
      <c r="E87" s="235"/>
      <c r="F87" s="221"/>
      <c r="G87" s="302"/>
      <c r="H87" s="298"/>
      <c r="I87" s="298"/>
      <c r="J87" s="298"/>
      <c r="K87" s="298"/>
      <c r="L87" s="298"/>
      <c r="M87" s="298"/>
    </row>
    <row r="88" spans="1:13" ht="15" customHeight="1" x14ac:dyDescent="0.25">
      <c r="A88" s="189" t="s">
        <v>267</v>
      </c>
      <c r="B88" s="304" t="s">
        <v>315</v>
      </c>
      <c r="C88" s="238" t="s">
        <v>187</v>
      </c>
      <c r="D88" s="222" t="s">
        <v>2</v>
      </c>
      <c r="E88" s="228">
        <v>4</v>
      </c>
      <c r="F88" s="222" t="s">
        <v>16</v>
      </c>
      <c r="G88" s="222" t="s">
        <v>28</v>
      </c>
      <c r="H88" s="298">
        <v>0</v>
      </c>
      <c r="I88" s="298">
        <v>0</v>
      </c>
      <c r="J88" s="298">
        <v>0</v>
      </c>
      <c r="K88" s="298">
        <v>0</v>
      </c>
      <c r="L88" s="298">
        <v>0</v>
      </c>
      <c r="M88" s="298">
        <v>0</v>
      </c>
    </row>
    <row r="89" spans="1:13" x14ac:dyDescent="0.25">
      <c r="A89" s="190"/>
      <c r="B89" s="304"/>
      <c r="C89" s="238"/>
      <c r="D89" s="222"/>
      <c r="E89" s="228"/>
      <c r="F89" s="222"/>
      <c r="G89" s="222"/>
      <c r="H89" s="298"/>
      <c r="I89" s="298"/>
      <c r="J89" s="298"/>
      <c r="K89" s="298"/>
      <c r="L89" s="298"/>
      <c r="M89" s="298"/>
    </row>
    <row r="90" spans="1:13" x14ac:dyDescent="0.25">
      <c r="A90" s="190"/>
      <c r="B90" s="304"/>
      <c r="C90" s="238"/>
      <c r="D90" s="222"/>
      <c r="E90" s="228"/>
      <c r="F90" s="222"/>
      <c r="G90" s="222"/>
      <c r="H90" s="298"/>
      <c r="I90" s="298"/>
      <c r="J90" s="298"/>
      <c r="K90" s="298"/>
      <c r="L90" s="298"/>
      <c r="M90" s="298"/>
    </row>
    <row r="91" spans="1:13" ht="48.75" customHeight="1" x14ac:dyDescent="0.25">
      <c r="A91" s="191"/>
      <c r="B91" s="304"/>
      <c r="C91" s="238"/>
      <c r="D91" s="222"/>
      <c r="E91" s="228"/>
      <c r="F91" s="222"/>
      <c r="G91" s="222"/>
      <c r="H91" s="298"/>
      <c r="I91" s="298"/>
      <c r="J91" s="298"/>
      <c r="K91" s="298"/>
      <c r="L91" s="298"/>
      <c r="M91" s="298"/>
    </row>
    <row r="92" spans="1:13" ht="15" customHeight="1" x14ac:dyDescent="0.25">
      <c r="A92" s="189" t="s">
        <v>197</v>
      </c>
      <c r="B92" s="310" t="s">
        <v>290</v>
      </c>
      <c r="C92" s="238" t="s">
        <v>187</v>
      </c>
      <c r="D92" s="222" t="s">
        <v>2</v>
      </c>
      <c r="E92" s="228" t="s">
        <v>137</v>
      </c>
      <c r="F92" s="228" t="s">
        <v>16</v>
      </c>
      <c r="G92" s="222" t="s">
        <v>28</v>
      </c>
      <c r="H92" s="298">
        <v>0</v>
      </c>
      <c r="I92" s="303">
        <v>0</v>
      </c>
      <c r="J92" s="298">
        <v>0</v>
      </c>
      <c r="K92" s="298">
        <v>0</v>
      </c>
      <c r="L92" s="298">
        <v>0</v>
      </c>
      <c r="M92" s="298">
        <v>0</v>
      </c>
    </row>
    <row r="93" spans="1:13" x14ac:dyDescent="0.25">
      <c r="A93" s="190"/>
      <c r="B93" s="310"/>
      <c r="C93" s="238"/>
      <c r="D93" s="222"/>
      <c r="E93" s="228"/>
      <c r="F93" s="228"/>
      <c r="G93" s="222"/>
      <c r="H93" s="298"/>
      <c r="I93" s="303"/>
      <c r="J93" s="298"/>
      <c r="K93" s="298"/>
      <c r="L93" s="298"/>
      <c r="M93" s="298"/>
    </row>
    <row r="94" spans="1:13" x14ac:dyDescent="0.25">
      <c r="A94" s="191"/>
      <c r="B94" s="310"/>
      <c r="C94" s="238"/>
      <c r="D94" s="222"/>
      <c r="E94" s="228"/>
      <c r="F94" s="228"/>
      <c r="G94" s="222"/>
      <c r="H94" s="298"/>
      <c r="I94" s="303"/>
      <c r="J94" s="298"/>
      <c r="K94" s="298"/>
      <c r="L94" s="298"/>
      <c r="M94" s="298"/>
    </row>
    <row r="95" spans="1:13" ht="15" customHeight="1" x14ac:dyDescent="0.25">
      <c r="A95" s="309" t="s">
        <v>198</v>
      </c>
      <c r="B95" s="310" t="s">
        <v>320</v>
      </c>
      <c r="C95" s="238" t="s">
        <v>187</v>
      </c>
      <c r="D95" s="222" t="s">
        <v>2</v>
      </c>
      <c r="E95" s="228" t="s">
        <v>137</v>
      </c>
      <c r="F95" s="228" t="s">
        <v>16</v>
      </c>
      <c r="G95" s="222" t="s">
        <v>28</v>
      </c>
      <c r="H95" s="298">
        <v>0</v>
      </c>
      <c r="I95" s="303">
        <v>0</v>
      </c>
      <c r="J95" s="298">
        <v>0</v>
      </c>
      <c r="K95" s="298">
        <v>0</v>
      </c>
      <c r="L95" s="298">
        <v>0</v>
      </c>
      <c r="M95" s="298">
        <v>0</v>
      </c>
    </row>
    <row r="96" spans="1:13" x14ac:dyDescent="0.25">
      <c r="A96" s="309"/>
      <c r="B96" s="310"/>
      <c r="C96" s="238"/>
      <c r="D96" s="222"/>
      <c r="E96" s="228"/>
      <c r="F96" s="228"/>
      <c r="G96" s="222"/>
      <c r="H96" s="298"/>
      <c r="I96" s="303"/>
      <c r="J96" s="298"/>
      <c r="K96" s="298"/>
      <c r="L96" s="298"/>
      <c r="M96" s="298"/>
    </row>
    <row r="97" spans="1:13" x14ac:dyDescent="0.25">
      <c r="A97" s="309"/>
      <c r="B97" s="310"/>
      <c r="C97" s="238"/>
      <c r="D97" s="222"/>
      <c r="E97" s="228"/>
      <c r="F97" s="228"/>
      <c r="G97" s="222"/>
      <c r="H97" s="298"/>
      <c r="I97" s="303"/>
      <c r="J97" s="298"/>
      <c r="K97" s="298"/>
      <c r="L97" s="298"/>
      <c r="M97" s="298"/>
    </row>
    <row r="98" spans="1:13" ht="27" x14ac:dyDescent="0.25">
      <c r="A98" s="72" t="s">
        <v>198</v>
      </c>
      <c r="B98" s="87" t="s">
        <v>214</v>
      </c>
      <c r="C98" s="83" t="s">
        <v>187</v>
      </c>
      <c r="D98" s="77" t="s">
        <v>189</v>
      </c>
      <c r="E98" s="78" t="s">
        <v>126</v>
      </c>
      <c r="F98" s="78" t="s">
        <v>132</v>
      </c>
      <c r="G98" s="77" t="s">
        <v>160</v>
      </c>
      <c r="H98" s="81">
        <v>0</v>
      </c>
      <c r="I98" s="82">
        <v>0</v>
      </c>
      <c r="J98" s="81">
        <v>0</v>
      </c>
      <c r="K98" s="81">
        <v>0</v>
      </c>
      <c r="L98" s="81">
        <v>0</v>
      </c>
      <c r="M98" s="81">
        <v>0</v>
      </c>
    </row>
    <row r="99" spans="1:13" ht="15" customHeight="1" x14ac:dyDescent="0.25">
      <c r="A99" s="309" t="s">
        <v>190</v>
      </c>
      <c r="B99" s="244" t="s">
        <v>402</v>
      </c>
      <c r="C99" s="304" t="s">
        <v>294</v>
      </c>
      <c r="D99" s="243" t="s">
        <v>5</v>
      </c>
      <c r="E99" s="234" t="s">
        <v>40</v>
      </c>
      <c r="F99" s="234" t="s">
        <v>158</v>
      </c>
      <c r="G99" s="243" t="s">
        <v>17</v>
      </c>
      <c r="H99" s="298">
        <v>0</v>
      </c>
      <c r="I99" s="303">
        <v>0</v>
      </c>
      <c r="J99" s="298">
        <v>0</v>
      </c>
      <c r="K99" s="298">
        <v>0</v>
      </c>
      <c r="L99" s="298">
        <v>0</v>
      </c>
      <c r="M99" s="298">
        <v>0</v>
      </c>
    </row>
    <row r="100" spans="1:13" ht="34.5" customHeight="1" x14ac:dyDescent="0.25">
      <c r="A100" s="309"/>
      <c r="B100" s="246"/>
      <c r="C100" s="304"/>
      <c r="D100" s="221"/>
      <c r="E100" s="235"/>
      <c r="F100" s="235"/>
      <c r="G100" s="221"/>
      <c r="H100" s="298"/>
      <c r="I100" s="303"/>
      <c r="J100" s="298"/>
      <c r="K100" s="298"/>
      <c r="L100" s="298"/>
      <c r="M100" s="298"/>
    </row>
    <row r="101" spans="1:13" ht="15" customHeight="1" x14ac:dyDescent="0.25">
      <c r="A101" s="189" t="s">
        <v>190</v>
      </c>
      <c r="B101" s="244" t="s">
        <v>354</v>
      </c>
      <c r="C101" s="299" t="s">
        <v>308</v>
      </c>
      <c r="D101" s="243" t="s">
        <v>5</v>
      </c>
      <c r="E101" s="234" t="s">
        <v>40</v>
      </c>
      <c r="F101" s="234" t="s">
        <v>158</v>
      </c>
      <c r="G101" s="243" t="s">
        <v>17</v>
      </c>
      <c r="H101" s="298">
        <v>0</v>
      </c>
      <c r="I101" s="303">
        <v>0</v>
      </c>
      <c r="J101" s="298">
        <f>H101*0.125</f>
        <v>0</v>
      </c>
      <c r="K101" s="298">
        <v>0</v>
      </c>
      <c r="L101" s="298">
        <f>H101*0.5</f>
        <v>0</v>
      </c>
      <c r="M101" s="298">
        <v>0</v>
      </c>
    </row>
    <row r="102" spans="1:13" ht="34.5" customHeight="1" x14ac:dyDescent="0.25">
      <c r="A102" s="191"/>
      <c r="B102" s="246"/>
      <c r="C102" s="220"/>
      <c r="D102" s="221"/>
      <c r="E102" s="235"/>
      <c r="F102" s="235"/>
      <c r="G102" s="221"/>
      <c r="H102" s="298"/>
      <c r="I102" s="303"/>
      <c r="J102" s="298"/>
      <c r="K102" s="298"/>
      <c r="L102" s="298"/>
      <c r="M102" s="298"/>
    </row>
    <row r="103" spans="1:13" ht="15" customHeight="1" x14ac:dyDescent="0.25">
      <c r="A103" s="189" t="s">
        <v>190</v>
      </c>
      <c r="B103" s="244" t="s">
        <v>403</v>
      </c>
      <c r="C103" s="304" t="s">
        <v>309</v>
      </c>
      <c r="D103" s="243" t="s">
        <v>5</v>
      </c>
      <c r="E103" s="234" t="s">
        <v>40</v>
      </c>
      <c r="F103" s="234" t="s">
        <v>158</v>
      </c>
      <c r="G103" s="222" t="s">
        <v>17</v>
      </c>
      <c r="H103" s="298">
        <v>0</v>
      </c>
      <c r="I103" s="303">
        <v>0</v>
      </c>
      <c r="J103" s="298">
        <v>0</v>
      </c>
      <c r="K103" s="298">
        <v>0</v>
      </c>
      <c r="L103" s="298">
        <v>0</v>
      </c>
      <c r="M103" s="298">
        <v>0</v>
      </c>
    </row>
    <row r="104" spans="1:13" ht="26.25" customHeight="1" x14ac:dyDescent="0.25">
      <c r="A104" s="191"/>
      <c r="B104" s="246"/>
      <c r="C104" s="304"/>
      <c r="D104" s="221"/>
      <c r="E104" s="235"/>
      <c r="F104" s="235"/>
      <c r="G104" s="222"/>
      <c r="H104" s="298"/>
      <c r="I104" s="303"/>
      <c r="J104" s="298"/>
      <c r="K104" s="298"/>
      <c r="L104" s="298"/>
      <c r="M104" s="298"/>
    </row>
    <row r="105" spans="1:13" ht="15" customHeight="1" x14ac:dyDescent="0.25">
      <c r="A105" s="189" t="s">
        <v>190</v>
      </c>
      <c r="B105" s="244" t="s">
        <v>394</v>
      </c>
      <c r="C105" s="304" t="s">
        <v>298</v>
      </c>
      <c r="D105" s="243" t="s">
        <v>5</v>
      </c>
      <c r="E105" s="234" t="s">
        <v>40</v>
      </c>
      <c r="F105" s="234" t="s">
        <v>158</v>
      </c>
      <c r="G105" s="222" t="s">
        <v>17</v>
      </c>
      <c r="H105" s="298">
        <v>0</v>
      </c>
      <c r="I105" s="303">
        <v>0</v>
      </c>
      <c r="J105" s="298">
        <v>0</v>
      </c>
      <c r="K105" s="298">
        <v>0</v>
      </c>
      <c r="L105" s="298">
        <v>0</v>
      </c>
      <c r="M105" s="298">
        <v>0</v>
      </c>
    </row>
    <row r="106" spans="1:13" ht="28.5" customHeight="1" x14ac:dyDescent="0.25">
      <c r="A106" s="191"/>
      <c r="B106" s="246"/>
      <c r="C106" s="304"/>
      <c r="D106" s="221"/>
      <c r="E106" s="235"/>
      <c r="F106" s="235"/>
      <c r="G106" s="222"/>
      <c r="H106" s="298"/>
      <c r="I106" s="303"/>
      <c r="J106" s="298"/>
      <c r="K106" s="298"/>
      <c r="L106" s="298"/>
      <c r="M106" s="298"/>
    </row>
    <row r="107" spans="1:13" ht="15" customHeight="1" x14ac:dyDescent="0.25">
      <c r="A107" s="189" t="s">
        <v>190</v>
      </c>
      <c r="B107" s="244" t="s">
        <v>357</v>
      </c>
      <c r="C107" s="304" t="s">
        <v>310</v>
      </c>
      <c r="D107" s="243" t="s">
        <v>5</v>
      </c>
      <c r="E107" s="234" t="s">
        <v>40</v>
      </c>
      <c r="F107" s="234" t="s">
        <v>158</v>
      </c>
      <c r="G107" s="222" t="s">
        <v>17</v>
      </c>
      <c r="H107" s="298">
        <v>0</v>
      </c>
      <c r="I107" s="303">
        <v>0</v>
      </c>
      <c r="J107" s="298">
        <v>0</v>
      </c>
      <c r="K107" s="298">
        <v>0</v>
      </c>
      <c r="L107" s="298">
        <v>0</v>
      </c>
      <c r="M107" s="298">
        <v>0</v>
      </c>
    </row>
    <row r="108" spans="1:13" x14ac:dyDescent="0.25">
      <c r="A108" s="190"/>
      <c r="B108" s="245"/>
      <c r="C108" s="304"/>
      <c r="D108" s="283"/>
      <c r="E108" s="305"/>
      <c r="F108" s="305"/>
      <c r="G108" s="222"/>
      <c r="H108" s="298"/>
      <c r="I108" s="303"/>
      <c r="J108" s="298"/>
      <c r="K108" s="298"/>
      <c r="L108" s="298"/>
      <c r="M108" s="298"/>
    </row>
    <row r="109" spans="1:13" x14ac:dyDescent="0.25">
      <c r="A109" s="191"/>
      <c r="B109" s="246"/>
      <c r="C109" s="304"/>
      <c r="D109" s="221"/>
      <c r="E109" s="235"/>
      <c r="F109" s="235"/>
      <c r="G109" s="222"/>
      <c r="H109" s="298"/>
      <c r="I109" s="303"/>
      <c r="J109" s="298"/>
      <c r="K109" s="298"/>
      <c r="L109" s="298"/>
      <c r="M109" s="298"/>
    </row>
    <row r="110" spans="1:13" ht="15" customHeight="1" x14ac:dyDescent="0.25">
      <c r="A110" s="189" t="s">
        <v>190</v>
      </c>
      <c r="B110" s="244" t="s">
        <v>358</v>
      </c>
      <c r="C110" s="304" t="s">
        <v>311</v>
      </c>
      <c r="D110" s="243" t="s">
        <v>5</v>
      </c>
      <c r="E110" s="234" t="s">
        <v>40</v>
      </c>
      <c r="F110" s="234" t="s">
        <v>158</v>
      </c>
      <c r="G110" s="222" t="s">
        <v>17</v>
      </c>
      <c r="H110" s="298">
        <v>0</v>
      </c>
      <c r="I110" s="303">
        <v>0</v>
      </c>
      <c r="J110" s="298">
        <v>0</v>
      </c>
      <c r="K110" s="298">
        <v>0</v>
      </c>
      <c r="L110" s="298">
        <v>0</v>
      </c>
      <c r="M110" s="298">
        <v>0</v>
      </c>
    </row>
    <row r="111" spans="1:13" x14ac:dyDescent="0.25">
      <c r="A111" s="190"/>
      <c r="B111" s="245"/>
      <c r="C111" s="304"/>
      <c r="D111" s="283"/>
      <c r="E111" s="305"/>
      <c r="F111" s="305"/>
      <c r="G111" s="222"/>
      <c r="H111" s="298"/>
      <c r="I111" s="303"/>
      <c r="J111" s="298"/>
      <c r="K111" s="298"/>
      <c r="L111" s="298"/>
      <c r="M111" s="298"/>
    </row>
    <row r="112" spans="1:13" x14ac:dyDescent="0.25">
      <c r="A112" s="191"/>
      <c r="B112" s="246"/>
      <c r="C112" s="304"/>
      <c r="D112" s="221"/>
      <c r="E112" s="235"/>
      <c r="F112" s="235"/>
      <c r="G112" s="222"/>
      <c r="H112" s="298"/>
      <c r="I112" s="303"/>
      <c r="J112" s="298"/>
      <c r="K112" s="298"/>
      <c r="L112" s="298"/>
      <c r="M112" s="298"/>
    </row>
    <row r="113" spans="1:13" ht="15" customHeight="1" x14ac:dyDescent="0.25">
      <c r="A113" s="189" t="s">
        <v>190</v>
      </c>
      <c r="B113" s="376" t="s">
        <v>395</v>
      </c>
      <c r="C113" s="304" t="s">
        <v>297</v>
      </c>
      <c r="D113" s="243" t="s">
        <v>5</v>
      </c>
      <c r="E113" s="234" t="s">
        <v>40</v>
      </c>
      <c r="F113" s="234" t="s">
        <v>158</v>
      </c>
      <c r="G113" s="222" t="s">
        <v>17</v>
      </c>
      <c r="H113" s="298">
        <v>0</v>
      </c>
      <c r="I113" s="303">
        <v>0</v>
      </c>
      <c r="J113" s="298">
        <v>0</v>
      </c>
      <c r="K113" s="298">
        <v>0</v>
      </c>
      <c r="L113" s="298">
        <v>0</v>
      </c>
      <c r="M113" s="298">
        <v>0</v>
      </c>
    </row>
    <row r="114" spans="1:13" ht="25.5" customHeight="1" x14ac:dyDescent="0.25">
      <c r="A114" s="191"/>
      <c r="B114" s="378"/>
      <c r="C114" s="304"/>
      <c r="D114" s="221"/>
      <c r="E114" s="235"/>
      <c r="F114" s="235"/>
      <c r="G114" s="222"/>
      <c r="H114" s="298"/>
      <c r="I114" s="303"/>
      <c r="J114" s="298"/>
      <c r="K114" s="298"/>
      <c r="L114" s="298"/>
      <c r="M114" s="298"/>
    </row>
    <row r="115" spans="1:13" ht="15" customHeight="1" x14ac:dyDescent="0.25">
      <c r="A115" s="189" t="s">
        <v>190</v>
      </c>
      <c r="B115" s="376" t="s">
        <v>404</v>
      </c>
      <c r="C115" s="304" t="s">
        <v>312</v>
      </c>
      <c r="D115" s="243" t="s">
        <v>5</v>
      </c>
      <c r="E115" s="234" t="s">
        <v>40</v>
      </c>
      <c r="F115" s="234" t="s">
        <v>158</v>
      </c>
      <c r="G115" s="222" t="s">
        <v>17</v>
      </c>
      <c r="H115" s="298">
        <v>0</v>
      </c>
      <c r="I115" s="303">
        <v>0</v>
      </c>
      <c r="J115" s="298">
        <v>0</v>
      </c>
      <c r="K115" s="298">
        <v>0</v>
      </c>
      <c r="L115" s="298">
        <v>0</v>
      </c>
      <c r="M115" s="298">
        <v>0</v>
      </c>
    </row>
    <row r="116" spans="1:13" x14ac:dyDescent="0.25">
      <c r="A116" s="190"/>
      <c r="B116" s="377"/>
      <c r="C116" s="304"/>
      <c r="D116" s="283"/>
      <c r="E116" s="305"/>
      <c r="F116" s="305"/>
      <c r="G116" s="222"/>
      <c r="H116" s="298"/>
      <c r="I116" s="303"/>
      <c r="J116" s="298"/>
      <c r="K116" s="298"/>
      <c r="L116" s="298"/>
      <c r="M116" s="298"/>
    </row>
    <row r="117" spans="1:13" x14ac:dyDescent="0.25">
      <c r="A117" s="191"/>
      <c r="B117" s="378"/>
      <c r="C117" s="304"/>
      <c r="D117" s="221"/>
      <c r="E117" s="235"/>
      <c r="F117" s="235"/>
      <c r="G117" s="222"/>
      <c r="H117" s="298"/>
      <c r="I117" s="303"/>
      <c r="J117" s="298"/>
      <c r="K117" s="298"/>
      <c r="L117" s="298"/>
      <c r="M117" s="298"/>
    </row>
    <row r="118" spans="1:13" ht="18" x14ac:dyDescent="0.25">
      <c r="A118" s="73" t="s">
        <v>190</v>
      </c>
      <c r="B118" s="86" t="s">
        <v>215</v>
      </c>
      <c r="C118" s="83" t="s">
        <v>187</v>
      </c>
      <c r="D118" s="77" t="s">
        <v>136</v>
      </c>
      <c r="E118" s="78" t="s">
        <v>137</v>
      </c>
      <c r="F118" s="78" t="s">
        <v>205</v>
      </c>
      <c r="G118" s="77" t="s">
        <v>220</v>
      </c>
      <c r="H118" s="81">
        <v>0</v>
      </c>
      <c r="I118" s="82">
        <v>0</v>
      </c>
      <c r="J118" s="81">
        <v>0</v>
      </c>
      <c r="K118" s="81">
        <v>0</v>
      </c>
      <c r="L118" s="81">
        <v>0</v>
      </c>
      <c r="M118" s="81">
        <v>0</v>
      </c>
    </row>
    <row r="119" spans="1:13" ht="15" customHeight="1" x14ac:dyDescent="0.25">
      <c r="A119" s="189" t="s">
        <v>216</v>
      </c>
      <c r="B119" s="306" t="s">
        <v>397</v>
      </c>
      <c r="C119" s="238" t="s">
        <v>187</v>
      </c>
      <c r="D119" s="222" t="s">
        <v>5</v>
      </c>
      <c r="E119" s="228" t="s">
        <v>40</v>
      </c>
      <c r="F119" s="228" t="s">
        <v>158</v>
      </c>
      <c r="G119" s="222" t="s">
        <v>17</v>
      </c>
      <c r="H119" s="298">
        <v>0</v>
      </c>
      <c r="I119" s="303">
        <v>0</v>
      </c>
      <c r="J119" s="298">
        <v>0</v>
      </c>
      <c r="K119" s="298">
        <v>0</v>
      </c>
      <c r="L119" s="298">
        <v>0</v>
      </c>
      <c r="M119" s="298">
        <v>0</v>
      </c>
    </row>
    <row r="120" spans="1:13" x14ac:dyDescent="0.25">
      <c r="A120" s="190"/>
      <c r="B120" s="306"/>
      <c r="C120" s="238"/>
      <c r="D120" s="222"/>
      <c r="E120" s="228"/>
      <c r="F120" s="228"/>
      <c r="G120" s="222"/>
      <c r="H120" s="298"/>
      <c r="I120" s="303"/>
      <c r="J120" s="298"/>
      <c r="K120" s="298"/>
      <c r="L120" s="298"/>
      <c r="M120" s="298"/>
    </row>
    <row r="121" spans="1:13" x14ac:dyDescent="0.25">
      <c r="A121" s="191"/>
      <c r="B121" s="306"/>
      <c r="C121" s="238"/>
      <c r="D121" s="222"/>
      <c r="E121" s="228"/>
      <c r="F121" s="228"/>
      <c r="G121" s="222"/>
      <c r="H121" s="298"/>
      <c r="I121" s="303"/>
      <c r="J121" s="298"/>
      <c r="K121" s="298"/>
      <c r="L121" s="298"/>
      <c r="M121" s="298"/>
    </row>
    <row r="122" spans="1:13" ht="15" customHeight="1" x14ac:dyDescent="0.25">
      <c r="A122" s="189" t="s">
        <v>199</v>
      </c>
      <c r="B122" s="306" t="s">
        <v>313</v>
      </c>
      <c r="C122" s="238" t="s">
        <v>187</v>
      </c>
      <c r="D122" s="222" t="s">
        <v>2</v>
      </c>
      <c r="E122" s="228" t="s">
        <v>137</v>
      </c>
      <c r="F122" s="228" t="s">
        <v>16</v>
      </c>
      <c r="G122" s="222" t="s">
        <v>195</v>
      </c>
      <c r="H122" s="298">
        <v>0</v>
      </c>
      <c r="I122" s="303">
        <v>0</v>
      </c>
      <c r="J122" s="298">
        <v>0</v>
      </c>
      <c r="K122" s="298">
        <v>0</v>
      </c>
      <c r="L122" s="298">
        <v>0</v>
      </c>
      <c r="M122" s="298">
        <v>0</v>
      </c>
    </row>
    <row r="123" spans="1:13" x14ac:dyDescent="0.25">
      <c r="A123" s="190"/>
      <c r="B123" s="306"/>
      <c r="C123" s="238"/>
      <c r="D123" s="222"/>
      <c r="E123" s="228"/>
      <c r="F123" s="228"/>
      <c r="G123" s="222"/>
      <c r="H123" s="298"/>
      <c r="I123" s="303"/>
      <c r="J123" s="298"/>
      <c r="K123" s="298"/>
      <c r="L123" s="298"/>
      <c r="M123" s="298"/>
    </row>
    <row r="124" spans="1:13" x14ac:dyDescent="0.25">
      <c r="A124" s="191"/>
      <c r="B124" s="306"/>
      <c r="C124" s="238"/>
      <c r="D124" s="222"/>
      <c r="E124" s="228"/>
      <c r="F124" s="228"/>
      <c r="G124" s="222"/>
      <c r="H124" s="298"/>
      <c r="I124" s="303"/>
      <c r="J124" s="298"/>
      <c r="K124" s="298"/>
      <c r="L124" s="298"/>
      <c r="M124" s="298"/>
    </row>
    <row r="125" spans="1:13" ht="15" customHeight="1" x14ac:dyDescent="0.25">
      <c r="A125" s="189" t="s">
        <v>188</v>
      </c>
      <c r="B125" s="306" t="s">
        <v>405</v>
      </c>
      <c r="C125" s="238" t="s">
        <v>187</v>
      </c>
      <c r="D125" s="222" t="s">
        <v>5</v>
      </c>
      <c r="E125" s="228" t="s">
        <v>40</v>
      </c>
      <c r="F125" s="228" t="s">
        <v>158</v>
      </c>
      <c r="G125" s="222" t="s">
        <v>159</v>
      </c>
      <c r="H125" s="298">
        <v>0</v>
      </c>
      <c r="I125" s="303">
        <v>0</v>
      </c>
      <c r="J125" s="298">
        <v>0</v>
      </c>
      <c r="K125" s="298">
        <v>0</v>
      </c>
      <c r="L125" s="298">
        <v>0</v>
      </c>
      <c r="M125" s="298">
        <v>0</v>
      </c>
    </row>
    <row r="126" spans="1:13" x14ac:dyDescent="0.25">
      <c r="A126" s="190"/>
      <c r="B126" s="306"/>
      <c r="C126" s="238"/>
      <c r="D126" s="222"/>
      <c r="E126" s="228"/>
      <c r="F126" s="228"/>
      <c r="G126" s="222"/>
      <c r="H126" s="298"/>
      <c r="I126" s="303"/>
      <c r="J126" s="298"/>
      <c r="K126" s="298"/>
      <c r="L126" s="298"/>
      <c r="M126" s="298"/>
    </row>
    <row r="127" spans="1:13" x14ac:dyDescent="0.25">
      <c r="A127" s="191"/>
      <c r="B127" s="306"/>
      <c r="C127" s="238"/>
      <c r="D127" s="222"/>
      <c r="E127" s="228"/>
      <c r="F127" s="228"/>
      <c r="G127" s="222"/>
      <c r="H127" s="298"/>
      <c r="I127" s="303"/>
      <c r="J127" s="298"/>
      <c r="K127" s="298"/>
      <c r="L127" s="298"/>
      <c r="M127" s="298"/>
    </row>
    <row r="129" spans="1:20" ht="15.75" thickBot="1" x14ac:dyDescent="0.3"/>
    <row r="130" spans="1:20" ht="15.75" thickBot="1" x14ac:dyDescent="0.3">
      <c r="A130" s="294" t="s">
        <v>180</v>
      </c>
      <c r="B130" s="295"/>
      <c r="C130" s="295"/>
      <c r="D130" s="295"/>
      <c r="E130" s="295"/>
      <c r="F130" s="295"/>
      <c r="G130" s="295"/>
      <c r="H130" s="295"/>
      <c r="I130" s="295"/>
      <c r="J130" s="295"/>
      <c r="K130" s="295"/>
      <c r="L130" s="295"/>
      <c r="M130" s="296"/>
    </row>
    <row r="131" spans="1:20" ht="15" customHeight="1" x14ac:dyDescent="0.25">
      <c r="A131" s="162" t="s">
        <v>18</v>
      </c>
      <c r="B131" s="194" t="s">
        <v>19</v>
      </c>
      <c r="C131" s="164" t="s">
        <v>27</v>
      </c>
      <c r="D131" s="197" t="s">
        <v>0</v>
      </c>
      <c r="E131" s="198"/>
      <c r="F131" s="198"/>
      <c r="G131" s="199"/>
      <c r="H131" s="197" t="s">
        <v>106</v>
      </c>
      <c r="I131" s="198"/>
      <c r="J131" s="198"/>
      <c r="K131" s="198"/>
      <c r="L131" s="198"/>
      <c r="M131" s="143" t="s">
        <v>109</v>
      </c>
    </row>
    <row r="132" spans="1:20" ht="15.75" customHeight="1" thickBot="1" x14ac:dyDescent="0.3">
      <c r="A132" s="162"/>
      <c r="B132" s="194"/>
      <c r="C132" s="195"/>
      <c r="D132" s="200" t="s">
        <v>1</v>
      </c>
      <c r="E132" s="200" t="s">
        <v>20</v>
      </c>
      <c r="F132" s="200" t="s">
        <v>21</v>
      </c>
      <c r="G132" s="200" t="s">
        <v>22</v>
      </c>
      <c r="H132" s="212" t="s">
        <v>107</v>
      </c>
      <c r="I132" s="214" t="s">
        <v>108</v>
      </c>
      <c r="J132" s="215"/>
      <c r="K132" s="216" t="s">
        <v>110</v>
      </c>
      <c r="L132" s="217"/>
      <c r="M132" s="143"/>
    </row>
    <row r="133" spans="1:20" ht="36" x14ac:dyDescent="0.25">
      <c r="A133" s="162"/>
      <c r="B133" s="194"/>
      <c r="C133" s="195"/>
      <c r="D133" s="297"/>
      <c r="E133" s="297"/>
      <c r="F133" s="297"/>
      <c r="G133" s="297"/>
      <c r="H133" s="212"/>
      <c r="I133" s="21" t="s">
        <v>201</v>
      </c>
      <c r="J133" s="22" t="s">
        <v>202</v>
      </c>
      <c r="K133" s="23" t="s">
        <v>203</v>
      </c>
      <c r="L133" s="24" t="s">
        <v>204</v>
      </c>
      <c r="M133" s="143"/>
    </row>
    <row r="134" spans="1:20" ht="15" customHeight="1" x14ac:dyDescent="0.25">
      <c r="A134" s="189" t="s">
        <v>191</v>
      </c>
      <c r="B134" s="304" t="s">
        <v>271</v>
      </c>
      <c r="C134" s="299" t="s">
        <v>314</v>
      </c>
      <c r="D134" s="222" t="s">
        <v>2</v>
      </c>
      <c r="E134" s="228" t="s">
        <v>137</v>
      </c>
      <c r="F134" s="222" t="s">
        <v>16</v>
      </c>
      <c r="G134" s="228" t="s">
        <v>28</v>
      </c>
      <c r="H134" s="298">
        <v>0</v>
      </c>
      <c r="I134" s="298">
        <v>0</v>
      </c>
      <c r="J134" s="298">
        <v>0</v>
      </c>
      <c r="K134" s="298">
        <v>0</v>
      </c>
      <c r="L134" s="298">
        <v>0</v>
      </c>
      <c r="M134" s="298">
        <v>0</v>
      </c>
      <c r="N134" s="6"/>
      <c r="O134" s="37"/>
      <c r="P134" s="37"/>
      <c r="Q134" s="37"/>
      <c r="R134" s="37"/>
      <c r="S134" s="37"/>
      <c r="T134" s="41"/>
    </row>
    <row r="135" spans="1:20" x14ac:dyDescent="0.25">
      <c r="A135" s="190"/>
      <c r="B135" s="304"/>
      <c r="C135" s="219"/>
      <c r="D135" s="222"/>
      <c r="E135" s="228"/>
      <c r="F135" s="222"/>
      <c r="G135" s="228"/>
      <c r="H135" s="298"/>
      <c r="I135" s="298"/>
      <c r="J135" s="298"/>
      <c r="K135" s="298"/>
      <c r="L135" s="298"/>
      <c r="M135" s="298"/>
      <c r="O135" s="37"/>
      <c r="P135" s="37"/>
      <c r="Q135" s="37"/>
      <c r="R135" s="37"/>
      <c r="S135" s="37"/>
      <c r="T135" s="41"/>
    </row>
    <row r="136" spans="1:20" x14ac:dyDescent="0.25">
      <c r="A136" s="190"/>
      <c r="B136" s="304"/>
      <c r="C136" s="219"/>
      <c r="D136" s="222"/>
      <c r="E136" s="228"/>
      <c r="F136" s="222"/>
      <c r="G136" s="228"/>
      <c r="H136" s="298"/>
      <c r="I136" s="298"/>
      <c r="J136" s="298"/>
      <c r="K136" s="298"/>
      <c r="L136" s="298"/>
      <c r="M136" s="298"/>
      <c r="O136" s="37"/>
      <c r="P136" s="37"/>
      <c r="Q136" s="37"/>
      <c r="R136" s="37"/>
      <c r="S136" s="37"/>
      <c r="T136" s="41"/>
    </row>
    <row r="137" spans="1:20" x14ac:dyDescent="0.25">
      <c r="A137" s="191"/>
      <c r="B137" s="304"/>
      <c r="C137" s="220"/>
      <c r="D137" s="222"/>
      <c r="E137" s="228"/>
      <c r="F137" s="222"/>
      <c r="G137" s="228"/>
      <c r="H137" s="298"/>
      <c r="I137" s="298"/>
      <c r="J137" s="298"/>
      <c r="K137" s="298"/>
      <c r="L137" s="298"/>
      <c r="M137" s="298"/>
      <c r="O137" s="37"/>
      <c r="P137" s="37"/>
      <c r="Q137" s="37"/>
      <c r="R137" s="37"/>
      <c r="S137" s="37"/>
      <c r="T137" s="41"/>
    </row>
    <row r="138" spans="1:20" ht="36" x14ac:dyDescent="0.25">
      <c r="A138" s="73" t="s">
        <v>191</v>
      </c>
      <c r="B138" s="85" t="s">
        <v>206</v>
      </c>
      <c r="C138" s="85" t="s">
        <v>211</v>
      </c>
      <c r="D138" s="77" t="s">
        <v>189</v>
      </c>
      <c r="E138" s="78" t="s">
        <v>126</v>
      </c>
      <c r="F138" s="77" t="s">
        <v>132</v>
      </c>
      <c r="G138" s="78" t="s">
        <v>160</v>
      </c>
      <c r="H138" s="81">
        <f>SUM(I138:L138)</f>
        <v>0</v>
      </c>
      <c r="I138" s="81">
        <v>0</v>
      </c>
      <c r="J138" s="81">
        <v>0</v>
      </c>
      <c r="K138" s="81">
        <v>0</v>
      </c>
      <c r="L138" s="81">
        <v>0</v>
      </c>
      <c r="M138" s="81">
        <v>0</v>
      </c>
      <c r="O138" s="37"/>
      <c r="P138" s="37"/>
      <c r="Q138" s="37"/>
      <c r="R138" s="37"/>
      <c r="S138" s="37"/>
      <c r="T138" s="41"/>
    </row>
    <row r="139" spans="1:20" ht="27" x14ac:dyDescent="0.25">
      <c r="A139" s="73" t="s">
        <v>191</v>
      </c>
      <c r="B139" s="74" t="s">
        <v>208</v>
      </c>
      <c r="C139" s="79" t="s">
        <v>187</v>
      </c>
      <c r="D139" s="77" t="s">
        <v>189</v>
      </c>
      <c r="E139" s="78" t="s">
        <v>126</v>
      </c>
      <c r="F139" s="77" t="s">
        <v>132</v>
      </c>
      <c r="G139" s="78" t="s">
        <v>160</v>
      </c>
      <c r="H139" s="82">
        <f>SUM(I139:L139)</f>
        <v>800</v>
      </c>
      <c r="I139" s="82">
        <v>680</v>
      </c>
      <c r="J139" s="82">
        <v>60</v>
      </c>
      <c r="K139" s="82">
        <v>0</v>
      </c>
      <c r="L139" s="82">
        <v>60</v>
      </c>
      <c r="M139" s="81">
        <v>0</v>
      </c>
      <c r="N139" s="38"/>
      <c r="O139" s="37"/>
      <c r="P139" s="37"/>
      <c r="Q139" s="37"/>
      <c r="R139" s="37"/>
      <c r="S139" s="37"/>
      <c r="T139" s="42"/>
    </row>
    <row r="140" spans="1:20" ht="27" x14ac:dyDescent="0.25">
      <c r="A140" s="72" t="s">
        <v>191</v>
      </c>
      <c r="B140" s="74" t="s">
        <v>209</v>
      </c>
      <c r="C140" s="79" t="s">
        <v>187</v>
      </c>
      <c r="D140" s="77" t="s">
        <v>189</v>
      </c>
      <c r="E140" s="78" t="s">
        <v>126</v>
      </c>
      <c r="F140" s="77" t="s">
        <v>132</v>
      </c>
      <c r="G140" s="78" t="s">
        <v>194</v>
      </c>
      <c r="H140" s="82">
        <f>SUM(I140:L140)</f>
        <v>375</v>
      </c>
      <c r="I140" s="82">
        <v>318.75</v>
      </c>
      <c r="J140" s="82">
        <v>31.25</v>
      </c>
      <c r="K140" s="82">
        <v>6.25</v>
      </c>
      <c r="L140" s="82">
        <v>18.75</v>
      </c>
      <c r="M140" s="81">
        <v>0</v>
      </c>
      <c r="N140" s="38"/>
      <c r="O140" s="37"/>
      <c r="P140" s="37"/>
      <c r="Q140" s="37"/>
      <c r="R140" s="37"/>
      <c r="S140" s="37"/>
      <c r="T140" s="42"/>
    </row>
    <row r="141" spans="1:20" ht="15" customHeight="1" x14ac:dyDescent="0.25">
      <c r="A141" s="189" t="s">
        <v>218</v>
      </c>
      <c r="B141" s="304" t="s">
        <v>399</v>
      </c>
      <c r="C141" s="238" t="s">
        <v>187</v>
      </c>
      <c r="D141" s="222" t="s">
        <v>5</v>
      </c>
      <c r="E141" s="228" t="s">
        <v>40</v>
      </c>
      <c r="F141" s="228" t="s">
        <v>158</v>
      </c>
      <c r="G141" s="228" t="s">
        <v>17</v>
      </c>
      <c r="H141" s="298">
        <v>2428.9</v>
      </c>
      <c r="I141" s="298">
        <v>819.75</v>
      </c>
      <c r="J141" s="298">
        <v>273.25</v>
      </c>
      <c r="K141" s="298">
        <v>0</v>
      </c>
      <c r="L141" s="298">
        <v>1335.9</v>
      </c>
      <c r="M141" s="298">
        <v>0</v>
      </c>
      <c r="N141" s="38"/>
      <c r="O141" s="37"/>
      <c r="P141" s="37"/>
      <c r="Q141" s="37"/>
      <c r="R141" s="37"/>
      <c r="S141" s="37"/>
      <c r="T141" s="42"/>
    </row>
    <row r="142" spans="1:20" ht="24" customHeight="1" x14ac:dyDescent="0.25">
      <c r="A142" s="191"/>
      <c r="B142" s="304"/>
      <c r="C142" s="238"/>
      <c r="D142" s="222"/>
      <c r="E142" s="228"/>
      <c r="F142" s="228"/>
      <c r="G142" s="228"/>
      <c r="H142" s="298"/>
      <c r="I142" s="298"/>
      <c r="J142" s="298"/>
      <c r="K142" s="298"/>
      <c r="L142" s="298"/>
      <c r="M142" s="298"/>
      <c r="N142" s="38"/>
      <c r="O142" s="37"/>
      <c r="P142" s="37"/>
      <c r="Q142" s="37"/>
      <c r="R142" s="37"/>
      <c r="S142" s="37"/>
      <c r="T142" s="42"/>
    </row>
    <row r="143" spans="1:20" ht="15" customHeight="1" x14ac:dyDescent="0.25">
      <c r="A143" s="189" t="s">
        <v>218</v>
      </c>
      <c r="B143" s="379" t="s">
        <v>406</v>
      </c>
      <c r="C143" s="238" t="s">
        <v>187</v>
      </c>
      <c r="D143" s="222" t="s">
        <v>5</v>
      </c>
      <c r="E143" s="228" t="s">
        <v>40</v>
      </c>
      <c r="F143" s="228" t="s">
        <v>158</v>
      </c>
      <c r="G143" s="228" t="s">
        <v>17</v>
      </c>
      <c r="H143" s="298">
        <f>51000/1000+L143</f>
        <v>68</v>
      </c>
      <c r="I143" s="298">
        <f>51000/1000*0.75</f>
        <v>38.25</v>
      </c>
      <c r="J143" s="298">
        <f>51000/1000*0.25</f>
        <v>12.75</v>
      </c>
      <c r="K143" s="298">
        <v>0</v>
      </c>
      <c r="L143" s="298">
        <v>17</v>
      </c>
      <c r="M143" s="298">
        <v>0</v>
      </c>
      <c r="N143" s="38"/>
      <c r="O143" s="37"/>
      <c r="P143" s="37"/>
      <c r="Q143" s="37"/>
      <c r="R143" s="37"/>
      <c r="S143" s="37"/>
      <c r="T143" s="42"/>
    </row>
    <row r="144" spans="1:20" x14ac:dyDescent="0.25">
      <c r="A144" s="190"/>
      <c r="B144" s="379"/>
      <c r="C144" s="238"/>
      <c r="D144" s="222"/>
      <c r="E144" s="228"/>
      <c r="F144" s="228"/>
      <c r="G144" s="228"/>
      <c r="H144" s="298"/>
      <c r="I144" s="298"/>
      <c r="J144" s="298"/>
      <c r="K144" s="298"/>
      <c r="L144" s="298"/>
      <c r="M144" s="298"/>
      <c r="N144" s="38"/>
      <c r="O144" s="37"/>
      <c r="P144" s="37"/>
      <c r="Q144" s="37"/>
      <c r="R144" s="37"/>
      <c r="S144" s="37"/>
      <c r="T144" s="42"/>
    </row>
    <row r="145" spans="1:20" x14ac:dyDescent="0.25">
      <c r="A145" s="190"/>
      <c r="B145" s="379"/>
      <c r="C145" s="238"/>
      <c r="D145" s="222"/>
      <c r="E145" s="228"/>
      <c r="F145" s="228"/>
      <c r="G145" s="228"/>
      <c r="H145" s="298"/>
      <c r="I145" s="298"/>
      <c r="J145" s="298"/>
      <c r="K145" s="298"/>
      <c r="L145" s="298"/>
      <c r="M145" s="298"/>
      <c r="O145" s="37"/>
      <c r="P145" s="37"/>
      <c r="Q145" s="37"/>
      <c r="R145" s="37"/>
      <c r="S145" s="37"/>
      <c r="T145" s="41"/>
    </row>
    <row r="146" spans="1:20" x14ac:dyDescent="0.25">
      <c r="A146" s="191"/>
      <c r="B146" s="379"/>
      <c r="C146" s="238"/>
      <c r="D146" s="222"/>
      <c r="E146" s="228"/>
      <c r="F146" s="228"/>
      <c r="G146" s="228"/>
      <c r="H146" s="298"/>
      <c r="I146" s="298"/>
      <c r="J146" s="298"/>
      <c r="K146" s="298"/>
      <c r="L146" s="298"/>
      <c r="M146" s="298"/>
      <c r="O146" s="37"/>
      <c r="P146" s="37"/>
      <c r="Q146" s="37"/>
      <c r="R146" s="37"/>
      <c r="S146" s="37"/>
      <c r="T146" s="41"/>
    </row>
    <row r="147" spans="1:20" ht="15" customHeight="1" x14ac:dyDescent="0.25">
      <c r="A147" s="189" t="s">
        <v>266</v>
      </c>
      <c r="B147" s="379" t="s">
        <v>389</v>
      </c>
      <c r="C147" s="238" t="s">
        <v>187</v>
      </c>
      <c r="D147" s="222" t="s">
        <v>5</v>
      </c>
      <c r="E147" s="228" t="s">
        <v>40</v>
      </c>
      <c r="F147" s="228" t="s">
        <v>158</v>
      </c>
      <c r="G147" s="228" t="s">
        <v>17</v>
      </c>
      <c r="H147" s="298">
        <v>3555.55</v>
      </c>
      <c r="I147" s="298">
        <v>1200</v>
      </c>
      <c r="J147" s="298">
        <v>400</v>
      </c>
      <c r="K147" s="298">
        <v>0</v>
      </c>
      <c r="L147" s="298">
        <v>1955.55</v>
      </c>
      <c r="M147" s="298">
        <v>0</v>
      </c>
      <c r="O147" s="37"/>
      <c r="P147" s="37"/>
      <c r="Q147" s="37"/>
      <c r="R147" s="37"/>
      <c r="S147" s="37"/>
      <c r="T147" s="41"/>
    </row>
    <row r="148" spans="1:20" x14ac:dyDescent="0.25">
      <c r="A148" s="191"/>
      <c r="B148" s="379"/>
      <c r="C148" s="238"/>
      <c r="D148" s="222"/>
      <c r="E148" s="228"/>
      <c r="F148" s="228"/>
      <c r="G148" s="228"/>
      <c r="H148" s="298"/>
      <c r="I148" s="298"/>
      <c r="J148" s="298"/>
      <c r="K148" s="298"/>
      <c r="L148" s="298"/>
      <c r="M148" s="298"/>
      <c r="O148" s="37"/>
      <c r="P148" s="37"/>
      <c r="Q148" s="37"/>
      <c r="R148" s="37"/>
      <c r="S148" s="37"/>
      <c r="T148" s="41"/>
    </row>
    <row r="149" spans="1:20" ht="66" customHeight="1" x14ac:dyDescent="0.25">
      <c r="A149" s="73" t="s">
        <v>269</v>
      </c>
      <c r="B149" s="74" t="s">
        <v>316</v>
      </c>
      <c r="C149" s="83" t="s">
        <v>187</v>
      </c>
      <c r="D149" s="77" t="s">
        <v>2</v>
      </c>
      <c r="E149" s="78" t="s">
        <v>137</v>
      </c>
      <c r="F149" s="77" t="s">
        <v>16</v>
      </c>
      <c r="G149" s="78" t="s">
        <v>195</v>
      </c>
      <c r="H149" s="81">
        <v>2750</v>
      </c>
      <c r="I149" s="81">
        <v>2612.5</v>
      </c>
      <c r="J149" s="81">
        <v>0</v>
      </c>
      <c r="K149" s="81">
        <v>137.5</v>
      </c>
      <c r="L149" s="81">
        <v>0</v>
      </c>
      <c r="M149" s="81">
        <v>0</v>
      </c>
      <c r="N149" s="6"/>
      <c r="O149" s="37"/>
      <c r="P149" s="37"/>
      <c r="Q149" s="37"/>
      <c r="R149" s="37"/>
      <c r="S149" s="37"/>
      <c r="T149" s="39"/>
    </row>
    <row r="150" spans="1:20" ht="15" customHeight="1" x14ac:dyDescent="0.25">
      <c r="A150" s="189" t="s">
        <v>219</v>
      </c>
      <c r="B150" s="299" t="s">
        <v>352</v>
      </c>
      <c r="C150" s="242" t="s">
        <v>187</v>
      </c>
      <c r="D150" s="243" t="s">
        <v>5</v>
      </c>
      <c r="E150" s="234">
        <v>6</v>
      </c>
      <c r="F150" s="243" t="s">
        <v>158</v>
      </c>
      <c r="G150" s="307" t="s">
        <v>17</v>
      </c>
      <c r="H150" s="298">
        <f>740000/1000</f>
        <v>740</v>
      </c>
      <c r="I150" s="298">
        <f>H150*0.75</f>
        <v>555</v>
      </c>
      <c r="J150" s="298">
        <f>H150*0.25</f>
        <v>185</v>
      </c>
      <c r="K150" s="298">
        <v>0</v>
      </c>
      <c r="L150" s="298">
        <v>0</v>
      </c>
      <c r="M150" s="298">
        <v>0</v>
      </c>
      <c r="O150" s="37"/>
      <c r="P150" s="37"/>
      <c r="Q150" s="37"/>
      <c r="R150" s="37"/>
      <c r="S150" s="37"/>
      <c r="T150" s="39"/>
    </row>
    <row r="151" spans="1:20" x14ac:dyDescent="0.25">
      <c r="A151" s="190"/>
      <c r="B151" s="219"/>
      <c r="C151" s="204"/>
      <c r="D151" s="283"/>
      <c r="E151" s="305"/>
      <c r="F151" s="283"/>
      <c r="G151" s="307"/>
      <c r="H151" s="298"/>
      <c r="I151" s="298"/>
      <c r="J151" s="298"/>
      <c r="K151" s="298"/>
      <c r="L151" s="298"/>
      <c r="M151" s="298"/>
      <c r="O151" s="37"/>
      <c r="P151" s="37"/>
      <c r="Q151" s="37"/>
      <c r="R151" s="37"/>
      <c r="S151" s="37"/>
      <c r="T151" s="39"/>
    </row>
    <row r="152" spans="1:20" x14ac:dyDescent="0.25">
      <c r="A152" s="191"/>
      <c r="B152" s="220"/>
      <c r="C152" s="205"/>
      <c r="D152" s="221"/>
      <c r="E152" s="235"/>
      <c r="F152" s="221"/>
      <c r="G152" s="307"/>
      <c r="H152" s="298"/>
      <c r="I152" s="298"/>
      <c r="J152" s="298"/>
      <c r="K152" s="298"/>
      <c r="L152" s="298"/>
      <c r="M152" s="298"/>
      <c r="O152" s="37"/>
      <c r="P152" s="37"/>
      <c r="Q152" s="37"/>
      <c r="R152" s="37"/>
      <c r="S152" s="37"/>
      <c r="T152" s="39"/>
    </row>
    <row r="153" spans="1:20" ht="15" customHeight="1" x14ac:dyDescent="0.25">
      <c r="A153" s="189" t="s">
        <v>267</v>
      </c>
      <c r="B153" s="304" t="s">
        <v>315</v>
      </c>
      <c r="C153" s="242" t="s">
        <v>187</v>
      </c>
      <c r="D153" s="243" t="s">
        <v>2</v>
      </c>
      <c r="E153" s="234">
        <v>4</v>
      </c>
      <c r="F153" s="243" t="s">
        <v>16</v>
      </c>
      <c r="G153" s="222" t="s">
        <v>28</v>
      </c>
      <c r="H153" s="298">
        <f>1385000/1000</f>
        <v>1385</v>
      </c>
      <c r="I153" s="298">
        <f>H153*0.95</f>
        <v>1315.75</v>
      </c>
      <c r="J153" s="298">
        <v>0</v>
      </c>
      <c r="K153" s="298">
        <f>H153*0.05</f>
        <v>69.25</v>
      </c>
      <c r="L153" s="298">
        <v>0</v>
      </c>
      <c r="M153" s="298">
        <v>0</v>
      </c>
      <c r="N153" s="6"/>
      <c r="O153" s="37"/>
      <c r="P153" s="37"/>
      <c r="Q153" s="37"/>
      <c r="R153" s="37"/>
      <c r="S153" s="37"/>
      <c r="T153" s="39"/>
    </row>
    <row r="154" spans="1:20" x14ac:dyDescent="0.25">
      <c r="A154" s="190"/>
      <c r="B154" s="304"/>
      <c r="C154" s="204"/>
      <c r="D154" s="283"/>
      <c r="E154" s="305"/>
      <c r="F154" s="283"/>
      <c r="G154" s="222"/>
      <c r="H154" s="298"/>
      <c r="I154" s="298"/>
      <c r="J154" s="298"/>
      <c r="K154" s="298"/>
      <c r="L154" s="298"/>
      <c r="M154" s="298"/>
      <c r="O154" s="37"/>
      <c r="P154" s="37"/>
      <c r="Q154" s="37"/>
      <c r="R154" s="37"/>
      <c r="S154" s="37"/>
      <c r="T154" s="39"/>
    </row>
    <row r="155" spans="1:20" x14ac:dyDescent="0.25">
      <c r="A155" s="190"/>
      <c r="B155" s="304"/>
      <c r="C155" s="204"/>
      <c r="D155" s="283"/>
      <c r="E155" s="305"/>
      <c r="F155" s="283"/>
      <c r="G155" s="222"/>
      <c r="H155" s="298"/>
      <c r="I155" s="298"/>
      <c r="J155" s="298"/>
      <c r="K155" s="298"/>
      <c r="L155" s="298"/>
      <c r="M155" s="298"/>
      <c r="O155" s="37"/>
      <c r="P155" s="37"/>
      <c r="Q155" s="37"/>
      <c r="R155" s="37"/>
      <c r="S155" s="37"/>
      <c r="T155" s="39"/>
    </row>
    <row r="156" spans="1:20" ht="55.5" customHeight="1" x14ac:dyDescent="0.25">
      <c r="A156" s="191"/>
      <c r="B156" s="304"/>
      <c r="C156" s="205"/>
      <c r="D156" s="221"/>
      <c r="E156" s="235"/>
      <c r="F156" s="221"/>
      <c r="G156" s="222"/>
      <c r="H156" s="298"/>
      <c r="I156" s="298"/>
      <c r="J156" s="298"/>
      <c r="K156" s="298"/>
      <c r="L156" s="298"/>
      <c r="M156" s="298"/>
      <c r="O156" s="37"/>
      <c r="P156" s="37"/>
      <c r="Q156" s="37"/>
      <c r="R156" s="37"/>
      <c r="S156" s="37"/>
      <c r="T156" s="39"/>
    </row>
    <row r="157" spans="1:20" ht="15" customHeight="1" x14ac:dyDescent="0.25">
      <c r="A157" s="189" t="s">
        <v>197</v>
      </c>
      <c r="B157" s="310" t="s">
        <v>290</v>
      </c>
      <c r="C157" s="238" t="s">
        <v>187</v>
      </c>
      <c r="D157" s="222" t="s">
        <v>2</v>
      </c>
      <c r="E157" s="228" t="s">
        <v>137</v>
      </c>
      <c r="F157" s="228" t="s">
        <v>16</v>
      </c>
      <c r="G157" s="222" t="s">
        <v>28</v>
      </c>
      <c r="H157" s="298">
        <f>2000000/1000</f>
        <v>2000</v>
      </c>
      <c r="I157" s="303">
        <f>H157*0.95</f>
        <v>1900</v>
      </c>
      <c r="J157" s="298">
        <v>0</v>
      </c>
      <c r="K157" s="298">
        <f>H157*0.05</f>
        <v>100</v>
      </c>
      <c r="L157" s="298">
        <v>0</v>
      </c>
      <c r="M157" s="298">
        <v>0</v>
      </c>
      <c r="O157" s="37"/>
      <c r="P157" s="37"/>
      <c r="Q157" s="37"/>
      <c r="R157" s="37"/>
      <c r="S157" s="37"/>
      <c r="T157" s="41"/>
    </row>
    <row r="158" spans="1:20" x14ac:dyDescent="0.25">
      <c r="A158" s="190"/>
      <c r="B158" s="310"/>
      <c r="C158" s="238"/>
      <c r="D158" s="222"/>
      <c r="E158" s="228"/>
      <c r="F158" s="228"/>
      <c r="G158" s="222"/>
      <c r="H158" s="298"/>
      <c r="I158" s="303"/>
      <c r="J158" s="298"/>
      <c r="K158" s="298"/>
      <c r="L158" s="298"/>
      <c r="M158" s="298"/>
      <c r="O158" s="37"/>
      <c r="P158" s="37"/>
      <c r="Q158" s="37"/>
      <c r="R158" s="37"/>
      <c r="S158" s="37"/>
      <c r="T158" s="41"/>
    </row>
    <row r="159" spans="1:20" x14ac:dyDescent="0.25">
      <c r="A159" s="191"/>
      <c r="B159" s="310"/>
      <c r="C159" s="238"/>
      <c r="D159" s="222"/>
      <c r="E159" s="228"/>
      <c r="F159" s="228"/>
      <c r="G159" s="222"/>
      <c r="H159" s="298"/>
      <c r="I159" s="303"/>
      <c r="J159" s="298"/>
      <c r="K159" s="298"/>
      <c r="L159" s="298"/>
      <c r="M159" s="298"/>
      <c r="O159" s="37"/>
      <c r="P159" s="37"/>
      <c r="Q159" s="37"/>
      <c r="R159" s="37"/>
      <c r="S159" s="37"/>
      <c r="T159" s="41"/>
    </row>
    <row r="160" spans="1:20" ht="15" customHeight="1" x14ac:dyDescent="0.25">
      <c r="A160" s="309" t="s">
        <v>198</v>
      </c>
      <c r="B160" s="310" t="s">
        <v>322</v>
      </c>
      <c r="C160" s="238" t="s">
        <v>187</v>
      </c>
      <c r="D160" s="222" t="s">
        <v>2</v>
      </c>
      <c r="E160" s="228" t="s">
        <v>137</v>
      </c>
      <c r="F160" s="228" t="s">
        <v>16</v>
      </c>
      <c r="G160" s="222" t="s">
        <v>28</v>
      </c>
      <c r="H160" s="298">
        <f>2132000/1000</f>
        <v>2132</v>
      </c>
      <c r="I160" s="303">
        <f>H160*0.95</f>
        <v>2025.3999999999999</v>
      </c>
      <c r="J160" s="298">
        <v>0</v>
      </c>
      <c r="K160" s="298">
        <f>H160*0.05</f>
        <v>106.60000000000001</v>
      </c>
      <c r="L160" s="298">
        <v>0</v>
      </c>
      <c r="M160" s="298">
        <v>0</v>
      </c>
      <c r="N160" s="6"/>
      <c r="O160" s="37"/>
      <c r="P160" s="37"/>
      <c r="Q160" s="37"/>
      <c r="R160" s="37"/>
      <c r="S160" s="37"/>
      <c r="T160" s="41"/>
    </row>
    <row r="161" spans="1:20" x14ac:dyDescent="0.25">
      <c r="A161" s="309"/>
      <c r="B161" s="310"/>
      <c r="C161" s="238"/>
      <c r="D161" s="222"/>
      <c r="E161" s="228"/>
      <c r="F161" s="228"/>
      <c r="G161" s="222"/>
      <c r="H161" s="298"/>
      <c r="I161" s="303"/>
      <c r="J161" s="298"/>
      <c r="K161" s="298"/>
      <c r="L161" s="298"/>
      <c r="M161" s="298"/>
      <c r="O161" s="37"/>
      <c r="P161" s="37"/>
      <c r="Q161" s="37"/>
      <c r="R161" s="37"/>
      <c r="S161" s="37"/>
      <c r="T161" s="41"/>
    </row>
    <row r="162" spans="1:20" ht="18.75" customHeight="1" x14ac:dyDescent="0.25">
      <c r="A162" s="309"/>
      <c r="B162" s="310"/>
      <c r="C162" s="238"/>
      <c r="D162" s="222"/>
      <c r="E162" s="228"/>
      <c r="F162" s="228"/>
      <c r="G162" s="222"/>
      <c r="H162" s="298"/>
      <c r="I162" s="303"/>
      <c r="J162" s="298"/>
      <c r="K162" s="298"/>
      <c r="L162" s="298"/>
      <c r="M162" s="298"/>
      <c r="O162" s="37"/>
      <c r="P162" s="37"/>
      <c r="Q162" s="37"/>
      <c r="R162" s="37"/>
      <c r="S162" s="37"/>
      <c r="T162" s="41"/>
    </row>
    <row r="163" spans="1:20" ht="27" x14ac:dyDescent="0.25">
      <c r="A163" s="72" t="s">
        <v>198</v>
      </c>
      <c r="B163" s="87" t="s">
        <v>214</v>
      </c>
      <c r="C163" s="83" t="s">
        <v>187</v>
      </c>
      <c r="D163" s="77" t="s">
        <v>189</v>
      </c>
      <c r="E163" s="78" t="s">
        <v>126</v>
      </c>
      <c r="F163" s="78" t="s">
        <v>132</v>
      </c>
      <c r="G163" s="77" t="s">
        <v>160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81">
        <v>0</v>
      </c>
      <c r="O163" s="37"/>
      <c r="P163" s="37"/>
      <c r="Q163" s="37"/>
      <c r="R163" s="37"/>
      <c r="S163" s="37"/>
      <c r="T163" s="41"/>
    </row>
    <row r="164" spans="1:20" ht="15" customHeight="1" x14ac:dyDescent="0.25">
      <c r="A164" s="309" t="s">
        <v>190</v>
      </c>
      <c r="B164" s="244" t="s">
        <v>402</v>
      </c>
      <c r="C164" s="304" t="s">
        <v>294</v>
      </c>
      <c r="D164" s="325" t="s">
        <v>5</v>
      </c>
      <c r="E164" s="323" t="s">
        <v>40</v>
      </c>
      <c r="F164" s="323" t="s">
        <v>158</v>
      </c>
      <c r="G164" s="308" t="s">
        <v>17</v>
      </c>
      <c r="H164" s="303">
        <f>5000000/1000+L164</f>
        <v>8333.33</v>
      </c>
      <c r="I164" s="303">
        <f>5000000/1000*0.75</f>
        <v>3750</v>
      </c>
      <c r="J164" s="303">
        <f>5000000/1000*0.25</f>
        <v>1250</v>
      </c>
      <c r="K164" s="303">
        <v>0</v>
      </c>
      <c r="L164" s="303">
        <v>3333.33</v>
      </c>
      <c r="M164" s="303">
        <v>0</v>
      </c>
      <c r="O164" s="37"/>
      <c r="P164" s="37"/>
      <c r="Q164" s="37"/>
      <c r="R164" s="37"/>
      <c r="S164" s="37"/>
      <c r="T164" s="41"/>
    </row>
    <row r="165" spans="1:20" ht="36.75" customHeight="1" x14ac:dyDescent="0.25">
      <c r="A165" s="309"/>
      <c r="B165" s="246"/>
      <c r="C165" s="304"/>
      <c r="D165" s="326"/>
      <c r="E165" s="324"/>
      <c r="F165" s="324"/>
      <c r="G165" s="308"/>
      <c r="H165" s="303"/>
      <c r="I165" s="303"/>
      <c r="J165" s="303"/>
      <c r="K165" s="303"/>
      <c r="L165" s="303"/>
      <c r="M165" s="303"/>
      <c r="O165" s="37"/>
      <c r="P165" s="37"/>
      <c r="Q165" s="37"/>
      <c r="R165" s="37"/>
      <c r="S165" s="37"/>
      <c r="T165" s="41"/>
    </row>
    <row r="166" spans="1:20" ht="15" customHeight="1" x14ac:dyDescent="0.25">
      <c r="A166" s="189" t="s">
        <v>190</v>
      </c>
      <c r="B166" s="244" t="s">
        <v>407</v>
      </c>
      <c r="C166" s="299" t="s">
        <v>317</v>
      </c>
      <c r="D166" s="243" t="s">
        <v>5</v>
      </c>
      <c r="E166" s="234" t="s">
        <v>40</v>
      </c>
      <c r="F166" s="234" t="s">
        <v>158</v>
      </c>
      <c r="G166" s="222" t="s">
        <v>17</v>
      </c>
      <c r="H166" s="298">
        <v>0</v>
      </c>
      <c r="I166" s="303">
        <f>H166*0.75</f>
        <v>0</v>
      </c>
      <c r="J166" s="298">
        <f>H166*0.25</f>
        <v>0</v>
      </c>
      <c r="K166" s="298">
        <v>0</v>
      </c>
      <c r="L166" s="298">
        <v>0</v>
      </c>
      <c r="M166" s="298">
        <v>0</v>
      </c>
      <c r="O166" s="37"/>
      <c r="P166" s="37"/>
      <c r="Q166" s="37"/>
      <c r="R166" s="37"/>
      <c r="S166" s="37"/>
      <c r="T166" s="41"/>
    </row>
    <row r="167" spans="1:20" ht="35.25" customHeight="1" x14ac:dyDescent="0.25">
      <c r="A167" s="191"/>
      <c r="B167" s="246"/>
      <c r="C167" s="220"/>
      <c r="D167" s="221"/>
      <c r="E167" s="235"/>
      <c r="F167" s="235"/>
      <c r="G167" s="222"/>
      <c r="H167" s="298"/>
      <c r="I167" s="303"/>
      <c r="J167" s="298"/>
      <c r="K167" s="298"/>
      <c r="L167" s="298"/>
      <c r="M167" s="298"/>
      <c r="O167" s="37"/>
      <c r="P167" s="37"/>
      <c r="Q167" s="37"/>
      <c r="R167" s="37"/>
      <c r="S167" s="37"/>
      <c r="T167" s="41"/>
    </row>
    <row r="168" spans="1:20" ht="15" customHeight="1" x14ac:dyDescent="0.25">
      <c r="A168" s="189" t="s">
        <v>190</v>
      </c>
      <c r="B168" s="244" t="s">
        <v>393</v>
      </c>
      <c r="C168" s="304" t="s">
        <v>309</v>
      </c>
      <c r="D168" s="243" t="s">
        <v>5</v>
      </c>
      <c r="E168" s="234" t="s">
        <v>40</v>
      </c>
      <c r="F168" s="234" t="s">
        <v>158</v>
      </c>
      <c r="G168" s="222" t="s">
        <v>17</v>
      </c>
      <c r="H168" s="298">
        <v>0</v>
      </c>
      <c r="I168" s="303">
        <v>0</v>
      </c>
      <c r="J168" s="298">
        <v>0</v>
      </c>
      <c r="K168" s="298">
        <v>0</v>
      </c>
      <c r="L168" s="298">
        <v>0</v>
      </c>
      <c r="M168" s="298">
        <v>0</v>
      </c>
      <c r="O168" s="37"/>
      <c r="P168" s="37"/>
      <c r="Q168" s="37"/>
      <c r="R168" s="37"/>
      <c r="S168" s="37"/>
      <c r="T168" s="41"/>
    </row>
    <row r="169" spans="1:20" ht="25.5" customHeight="1" x14ac:dyDescent="0.25">
      <c r="A169" s="191"/>
      <c r="B169" s="246"/>
      <c r="C169" s="304"/>
      <c r="D169" s="221"/>
      <c r="E169" s="235"/>
      <c r="F169" s="235"/>
      <c r="G169" s="222"/>
      <c r="H169" s="298"/>
      <c r="I169" s="303"/>
      <c r="J169" s="298"/>
      <c r="K169" s="298"/>
      <c r="L169" s="298"/>
      <c r="M169" s="298"/>
      <c r="O169" s="37"/>
      <c r="P169" s="37"/>
      <c r="Q169" s="37"/>
      <c r="R169" s="37"/>
      <c r="S169" s="37"/>
      <c r="T169" s="41"/>
    </row>
    <row r="170" spans="1:20" ht="15" customHeight="1" x14ac:dyDescent="0.25">
      <c r="A170" s="189" t="s">
        <v>190</v>
      </c>
      <c r="B170" s="244" t="s">
        <v>408</v>
      </c>
      <c r="C170" s="304" t="s">
        <v>298</v>
      </c>
      <c r="D170" s="243" t="s">
        <v>5</v>
      </c>
      <c r="E170" s="234" t="s">
        <v>40</v>
      </c>
      <c r="F170" s="234" t="s">
        <v>158</v>
      </c>
      <c r="G170" s="222" t="s">
        <v>17</v>
      </c>
      <c r="H170" s="298">
        <v>0</v>
      </c>
      <c r="I170" s="303">
        <v>0</v>
      </c>
      <c r="J170" s="298">
        <v>0</v>
      </c>
      <c r="K170" s="298">
        <v>0</v>
      </c>
      <c r="L170" s="298">
        <v>0</v>
      </c>
      <c r="M170" s="298">
        <v>0</v>
      </c>
      <c r="O170" s="37"/>
      <c r="P170" s="37"/>
      <c r="Q170" s="37"/>
      <c r="R170" s="37"/>
      <c r="S170" s="37"/>
      <c r="T170" s="41"/>
    </row>
    <row r="171" spans="1:20" ht="27" customHeight="1" x14ac:dyDescent="0.25">
      <c r="A171" s="191"/>
      <c r="B171" s="246"/>
      <c r="C171" s="304"/>
      <c r="D171" s="221"/>
      <c r="E171" s="235"/>
      <c r="F171" s="235"/>
      <c r="G171" s="222"/>
      <c r="H171" s="298"/>
      <c r="I171" s="303"/>
      <c r="J171" s="298"/>
      <c r="K171" s="298"/>
      <c r="L171" s="298"/>
      <c r="M171" s="298"/>
      <c r="O171" s="37"/>
      <c r="P171" s="37"/>
      <c r="Q171" s="37"/>
      <c r="R171" s="37"/>
      <c r="S171" s="37"/>
      <c r="T171" s="41"/>
    </row>
    <row r="172" spans="1:20" ht="15" customHeight="1" x14ac:dyDescent="0.25">
      <c r="A172" s="309" t="s">
        <v>190</v>
      </c>
      <c r="B172" s="244" t="s">
        <v>357</v>
      </c>
      <c r="C172" s="304" t="s">
        <v>310</v>
      </c>
      <c r="D172" s="243" t="s">
        <v>5</v>
      </c>
      <c r="E172" s="234" t="s">
        <v>40</v>
      </c>
      <c r="F172" s="234" t="s">
        <v>158</v>
      </c>
      <c r="G172" s="243" t="s">
        <v>17</v>
      </c>
      <c r="H172" s="298">
        <v>0</v>
      </c>
      <c r="I172" s="303">
        <v>0</v>
      </c>
      <c r="J172" s="298">
        <v>0</v>
      </c>
      <c r="K172" s="298">
        <v>0</v>
      </c>
      <c r="L172" s="298">
        <v>0</v>
      </c>
      <c r="M172" s="298">
        <v>0</v>
      </c>
      <c r="O172" s="37"/>
      <c r="P172" s="37"/>
      <c r="Q172" s="37"/>
      <c r="R172" s="37"/>
      <c r="S172" s="37"/>
      <c r="T172" s="41"/>
    </row>
    <row r="173" spans="1:20" x14ac:dyDescent="0.25">
      <c r="A173" s="309"/>
      <c r="B173" s="245"/>
      <c r="C173" s="304"/>
      <c r="D173" s="283"/>
      <c r="E173" s="305"/>
      <c r="F173" s="305"/>
      <c r="G173" s="283"/>
      <c r="H173" s="298"/>
      <c r="I173" s="303"/>
      <c r="J173" s="298"/>
      <c r="K173" s="298"/>
      <c r="L173" s="298"/>
      <c r="M173" s="298"/>
      <c r="O173" s="37"/>
      <c r="P173" s="37"/>
      <c r="Q173" s="37"/>
      <c r="R173" s="37"/>
      <c r="S173" s="37"/>
      <c r="T173" s="41"/>
    </row>
    <row r="174" spans="1:20" ht="22.5" customHeight="1" x14ac:dyDescent="0.25">
      <c r="A174" s="309"/>
      <c r="B174" s="246"/>
      <c r="C174" s="304"/>
      <c r="D174" s="221"/>
      <c r="E174" s="235"/>
      <c r="F174" s="235"/>
      <c r="G174" s="221"/>
      <c r="H174" s="298"/>
      <c r="I174" s="303"/>
      <c r="J174" s="298"/>
      <c r="K174" s="298"/>
      <c r="L174" s="298"/>
      <c r="M174" s="298"/>
      <c r="O174" s="37"/>
      <c r="P174" s="37"/>
      <c r="Q174" s="37"/>
      <c r="R174" s="37"/>
      <c r="S174" s="37"/>
      <c r="T174" s="41"/>
    </row>
    <row r="175" spans="1:20" ht="15" customHeight="1" x14ac:dyDescent="0.25">
      <c r="A175" s="189" t="s">
        <v>190</v>
      </c>
      <c r="B175" s="244" t="s">
        <v>358</v>
      </c>
      <c r="C175" s="304" t="s">
        <v>311</v>
      </c>
      <c r="D175" s="243" t="s">
        <v>5</v>
      </c>
      <c r="E175" s="234" t="s">
        <v>40</v>
      </c>
      <c r="F175" s="234" t="s">
        <v>158</v>
      </c>
      <c r="G175" s="222" t="s">
        <v>17</v>
      </c>
      <c r="H175" s="298">
        <v>0</v>
      </c>
      <c r="I175" s="303">
        <v>0</v>
      </c>
      <c r="J175" s="298">
        <v>0</v>
      </c>
      <c r="K175" s="298">
        <v>0</v>
      </c>
      <c r="L175" s="298">
        <v>0</v>
      </c>
      <c r="M175" s="298">
        <v>0</v>
      </c>
      <c r="O175" s="37"/>
      <c r="P175" s="37"/>
      <c r="Q175" s="37"/>
      <c r="R175" s="37"/>
      <c r="S175" s="37"/>
      <c r="T175" s="41"/>
    </row>
    <row r="176" spans="1:20" x14ac:dyDescent="0.25">
      <c r="A176" s="190"/>
      <c r="B176" s="245"/>
      <c r="C176" s="304"/>
      <c r="D176" s="283"/>
      <c r="E176" s="305"/>
      <c r="F176" s="305"/>
      <c r="G176" s="222"/>
      <c r="H176" s="298"/>
      <c r="I176" s="303"/>
      <c r="J176" s="298"/>
      <c r="K176" s="298"/>
      <c r="L176" s="298"/>
      <c r="M176" s="298"/>
      <c r="O176" s="37"/>
      <c r="P176" s="37"/>
      <c r="Q176" s="37"/>
      <c r="R176" s="37"/>
      <c r="S176" s="37"/>
      <c r="T176" s="41"/>
    </row>
    <row r="177" spans="1:20" ht="17.25" customHeight="1" x14ac:dyDescent="0.25">
      <c r="A177" s="191"/>
      <c r="B177" s="246"/>
      <c r="C177" s="304"/>
      <c r="D177" s="221"/>
      <c r="E177" s="235"/>
      <c r="F177" s="235"/>
      <c r="G177" s="222"/>
      <c r="H177" s="298"/>
      <c r="I177" s="303"/>
      <c r="J177" s="298"/>
      <c r="K177" s="298"/>
      <c r="L177" s="298"/>
      <c r="M177" s="298"/>
      <c r="O177" s="37"/>
      <c r="P177" s="37"/>
      <c r="Q177" s="37"/>
      <c r="R177" s="37"/>
      <c r="S177" s="37"/>
      <c r="T177" s="41"/>
    </row>
    <row r="178" spans="1:20" ht="15" customHeight="1" x14ac:dyDescent="0.25">
      <c r="A178" s="189" t="s">
        <v>190</v>
      </c>
      <c r="B178" s="376" t="s">
        <v>395</v>
      </c>
      <c r="C178" s="304" t="s">
        <v>297</v>
      </c>
      <c r="D178" s="243" t="s">
        <v>5</v>
      </c>
      <c r="E178" s="234" t="s">
        <v>40</v>
      </c>
      <c r="F178" s="234" t="s">
        <v>158</v>
      </c>
      <c r="G178" s="222" t="s">
        <v>17</v>
      </c>
      <c r="H178" s="298">
        <v>0</v>
      </c>
      <c r="I178" s="303">
        <v>0</v>
      </c>
      <c r="J178" s="298">
        <v>0</v>
      </c>
      <c r="K178" s="298">
        <v>0</v>
      </c>
      <c r="L178" s="298">
        <v>0</v>
      </c>
      <c r="M178" s="298">
        <v>0</v>
      </c>
      <c r="O178" s="37"/>
      <c r="P178" s="37"/>
      <c r="Q178" s="37"/>
      <c r="R178" s="37"/>
      <c r="S178" s="37"/>
      <c r="T178" s="41"/>
    </row>
    <row r="179" spans="1:20" ht="27.75" customHeight="1" x14ac:dyDescent="0.25">
      <c r="A179" s="191"/>
      <c r="B179" s="378"/>
      <c r="C179" s="304"/>
      <c r="D179" s="221"/>
      <c r="E179" s="235"/>
      <c r="F179" s="235"/>
      <c r="G179" s="222"/>
      <c r="H179" s="298"/>
      <c r="I179" s="303"/>
      <c r="J179" s="298"/>
      <c r="K179" s="298"/>
      <c r="L179" s="298"/>
      <c r="M179" s="298"/>
      <c r="O179" s="37"/>
      <c r="P179" s="37"/>
      <c r="Q179" s="37"/>
      <c r="R179" s="37"/>
      <c r="S179" s="37"/>
      <c r="T179" s="41"/>
    </row>
    <row r="180" spans="1:20" ht="15" customHeight="1" x14ac:dyDescent="0.25">
      <c r="A180" s="189" t="s">
        <v>190</v>
      </c>
      <c r="B180" s="376" t="s">
        <v>396</v>
      </c>
      <c r="C180" s="304" t="s">
        <v>312</v>
      </c>
      <c r="D180" s="243" t="s">
        <v>5</v>
      </c>
      <c r="E180" s="234" t="s">
        <v>40</v>
      </c>
      <c r="F180" s="234" t="s">
        <v>158</v>
      </c>
      <c r="G180" s="222" t="s">
        <v>17</v>
      </c>
      <c r="H180" s="298">
        <v>0</v>
      </c>
      <c r="I180" s="303">
        <v>0</v>
      </c>
      <c r="J180" s="298">
        <v>0</v>
      </c>
      <c r="K180" s="298">
        <v>0</v>
      </c>
      <c r="L180" s="298">
        <v>0</v>
      </c>
      <c r="M180" s="298">
        <v>0</v>
      </c>
      <c r="O180" s="37"/>
      <c r="P180" s="37"/>
      <c r="Q180" s="37"/>
      <c r="R180" s="37"/>
      <c r="S180" s="37"/>
      <c r="T180" s="41"/>
    </row>
    <row r="181" spans="1:20" x14ac:dyDescent="0.25">
      <c r="A181" s="190"/>
      <c r="B181" s="377"/>
      <c r="C181" s="304"/>
      <c r="D181" s="283"/>
      <c r="E181" s="305"/>
      <c r="F181" s="305"/>
      <c r="G181" s="222"/>
      <c r="H181" s="298"/>
      <c r="I181" s="303"/>
      <c r="J181" s="298"/>
      <c r="K181" s="298"/>
      <c r="L181" s="298"/>
      <c r="M181" s="298"/>
      <c r="O181" s="37"/>
      <c r="P181" s="37"/>
      <c r="Q181" s="37"/>
      <c r="R181" s="37"/>
      <c r="S181" s="37"/>
      <c r="T181" s="41"/>
    </row>
    <row r="182" spans="1:20" x14ac:dyDescent="0.25">
      <c r="A182" s="191"/>
      <c r="B182" s="378"/>
      <c r="C182" s="304"/>
      <c r="D182" s="221"/>
      <c r="E182" s="235"/>
      <c r="F182" s="235"/>
      <c r="G182" s="222"/>
      <c r="H182" s="298"/>
      <c r="I182" s="303"/>
      <c r="J182" s="298"/>
      <c r="K182" s="298"/>
      <c r="L182" s="298"/>
      <c r="M182" s="298"/>
      <c r="O182" s="37"/>
      <c r="P182" s="37"/>
      <c r="Q182" s="37"/>
      <c r="R182" s="37"/>
      <c r="S182" s="37"/>
      <c r="T182" s="41"/>
    </row>
    <row r="183" spans="1:20" ht="18" x14ac:dyDescent="0.25">
      <c r="A183" s="73" t="s">
        <v>190</v>
      </c>
      <c r="B183" s="86" t="s">
        <v>215</v>
      </c>
      <c r="C183" s="83" t="s">
        <v>187</v>
      </c>
      <c r="D183" s="77" t="s">
        <v>136</v>
      </c>
      <c r="E183" s="78" t="s">
        <v>137</v>
      </c>
      <c r="F183" s="78" t="s">
        <v>205</v>
      </c>
      <c r="G183" s="77" t="s">
        <v>220</v>
      </c>
      <c r="H183" s="81">
        <v>0</v>
      </c>
      <c r="I183" s="82">
        <v>0</v>
      </c>
      <c r="J183" s="81">
        <v>0</v>
      </c>
      <c r="K183" s="81">
        <v>0</v>
      </c>
      <c r="L183" s="81">
        <v>0</v>
      </c>
      <c r="M183" s="81">
        <v>0</v>
      </c>
      <c r="O183" s="37"/>
      <c r="P183" s="37"/>
      <c r="Q183" s="37"/>
      <c r="R183" s="37"/>
      <c r="S183" s="37"/>
      <c r="T183" s="41"/>
    </row>
    <row r="184" spans="1:20" ht="15" customHeight="1" x14ac:dyDescent="0.25">
      <c r="A184" s="189" t="s">
        <v>216</v>
      </c>
      <c r="B184" s="306" t="s">
        <v>409</v>
      </c>
      <c r="C184" s="238" t="s">
        <v>187</v>
      </c>
      <c r="D184" s="222" t="s">
        <v>5</v>
      </c>
      <c r="E184" s="228" t="s">
        <v>40</v>
      </c>
      <c r="F184" s="228" t="s">
        <v>158</v>
      </c>
      <c r="G184" s="222" t="s">
        <v>17</v>
      </c>
      <c r="H184" s="298">
        <v>0</v>
      </c>
      <c r="I184" s="303">
        <f>H184*0.6375</f>
        <v>0</v>
      </c>
      <c r="J184" s="298">
        <f>H184*0.2125</f>
        <v>0</v>
      </c>
      <c r="K184" s="298">
        <v>0</v>
      </c>
      <c r="L184" s="298">
        <f>H184*0.15</f>
        <v>0</v>
      </c>
      <c r="M184" s="298">
        <v>0</v>
      </c>
      <c r="O184" s="37"/>
      <c r="P184" s="37"/>
      <c r="Q184" s="37"/>
      <c r="R184" s="37"/>
      <c r="S184" s="37"/>
      <c r="T184" s="41"/>
    </row>
    <row r="185" spans="1:20" x14ac:dyDescent="0.25">
      <c r="A185" s="190"/>
      <c r="B185" s="306"/>
      <c r="C185" s="238"/>
      <c r="D185" s="222"/>
      <c r="E185" s="228"/>
      <c r="F185" s="228"/>
      <c r="G185" s="222"/>
      <c r="H185" s="298"/>
      <c r="I185" s="303"/>
      <c r="J185" s="298"/>
      <c r="K185" s="298"/>
      <c r="L185" s="298"/>
      <c r="M185" s="298"/>
      <c r="O185" s="37"/>
      <c r="P185" s="37"/>
      <c r="Q185" s="37"/>
      <c r="R185" s="37"/>
      <c r="S185" s="37"/>
      <c r="T185" s="41"/>
    </row>
    <row r="186" spans="1:20" x14ac:dyDescent="0.25">
      <c r="A186" s="191"/>
      <c r="B186" s="306"/>
      <c r="C186" s="238"/>
      <c r="D186" s="222"/>
      <c r="E186" s="228"/>
      <c r="F186" s="228"/>
      <c r="G186" s="222"/>
      <c r="H186" s="298"/>
      <c r="I186" s="303"/>
      <c r="J186" s="298"/>
      <c r="K186" s="298"/>
      <c r="L186" s="298"/>
      <c r="M186" s="298"/>
      <c r="O186" s="37"/>
      <c r="P186" s="37"/>
      <c r="Q186" s="37"/>
      <c r="R186" s="37"/>
      <c r="S186" s="37"/>
      <c r="T186" s="41"/>
    </row>
    <row r="187" spans="1:20" ht="15" customHeight="1" x14ac:dyDescent="0.25">
      <c r="A187" s="309" t="s">
        <v>199</v>
      </c>
      <c r="B187" s="306" t="s">
        <v>313</v>
      </c>
      <c r="C187" s="238" t="s">
        <v>187</v>
      </c>
      <c r="D187" s="222" t="s">
        <v>2</v>
      </c>
      <c r="E187" s="228" t="s">
        <v>137</v>
      </c>
      <c r="F187" s="228" t="s">
        <v>16</v>
      </c>
      <c r="G187" s="222" t="s">
        <v>195</v>
      </c>
      <c r="H187" s="298">
        <v>0</v>
      </c>
      <c r="I187" s="303">
        <v>0</v>
      </c>
      <c r="J187" s="298">
        <v>0</v>
      </c>
      <c r="K187" s="298">
        <v>0</v>
      </c>
      <c r="L187" s="298">
        <v>0</v>
      </c>
      <c r="M187" s="298">
        <v>0</v>
      </c>
      <c r="O187" s="37"/>
      <c r="P187" s="37"/>
      <c r="Q187" s="37"/>
      <c r="R187" s="37"/>
      <c r="S187" s="37"/>
      <c r="T187" s="41"/>
    </row>
    <row r="188" spans="1:20" x14ac:dyDescent="0.25">
      <c r="A188" s="309"/>
      <c r="B188" s="306"/>
      <c r="C188" s="238"/>
      <c r="D188" s="222"/>
      <c r="E188" s="228"/>
      <c r="F188" s="228"/>
      <c r="G188" s="222"/>
      <c r="H188" s="298"/>
      <c r="I188" s="303"/>
      <c r="J188" s="298"/>
      <c r="K188" s="298"/>
      <c r="L188" s="298"/>
      <c r="M188" s="298"/>
      <c r="O188" s="37"/>
      <c r="P188" s="37"/>
      <c r="Q188" s="37"/>
      <c r="R188" s="37"/>
      <c r="S188" s="37"/>
      <c r="T188" s="41"/>
    </row>
    <row r="189" spans="1:20" x14ac:dyDescent="0.25">
      <c r="A189" s="309"/>
      <c r="B189" s="306"/>
      <c r="C189" s="238"/>
      <c r="D189" s="222"/>
      <c r="E189" s="228"/>
      <c r="F189" s="228"/>
      <c r="G189" s="222"/>
      <c r="H189" s="298"/>
      <c r="I189" s="303"/>
      <c r="J189" s="298"/>
      <c r="K189" s="298"/>
      <c r="L189" s="298"/>
      <c r="M189" s="298"/>
      <c r="O189" s="37"/>
      <c r="P189" s="37"/>
      <c r="Q189" s="37"/>
      <c r="R189" s="37"/>
      <c r="S189" s="37"/>
      <c r="T189" s="41"/>
    </row>
    <row r="190" spans="1:20" ht="15" customHeight="1" x14ac:dyDescent="0.25">
      <c r="A190" s="309" t="s">
        <v>188</v>
      </c>
      <c r="B190" s="306" t="s">
        <v>405</v>
      </c>
      <c r="C190" s="238" t="s">
        <v>187</v>
      </c>
      <c r="D190" s="222" t="s">
        <v>5</v>
      </c>
      <c r="E190" s="228" t="s">
        <v>40</v>
      </c>
      <c r="F190" s="228" t="s">
        <v>158</v>
      </c>
      <c r="G190" s="222" t="s">
        <v>159</v>
      </c>
      <c r="H190" s="298">
        <v>0</v>
      </c>
      <c r="I190" s="303">
        <v>0</v>
      </c>
      <c r="J190" s="298">
        <v>0</v>
      </c>
      <c r="K190" s="298">
        <v>0</v>
      </c>
      <c r="L190" s="298">
        <v>0</v>
      </c>
      <c r="M190" s="298">
        <v>0</v>
      </c>
      <c r="O190" s="37"/>
      <c r="P190" s="37"/>
      <c r="Q190" s="37"/>
      <c r="R190" s="37"/>
      <c r="S190" s="37"/>
      <c r="T190" s="41"/>
    </row>
    <row r="191" spans="1:20" x14ac:dyDescent="0.25">
      <c r="A191" s="309"/>
      <c r="B191" s="306"/>
      <c r="C191" s="238"/>
      <c r="D191" s="222"/>
      <c r="E191" s="228"/>
      <c r="F191" s="228"/>
      <c r="G191" s="222"/>
      <c r="H191" s="298"/>
      <c r="I191" s="303"/>
      <c r="J191" s="298"/>
      <c r="K191" s="298"/>
      <c r="L191" s="298"/>
      <c r="M191" s="298"/>
      <c r="O191" s="37"/>
      <c r="P191" s="37"/>
      <c r="Q191" s="37"/>
      <c r="R191" s="37"/>
      <c r="S191" s="37"/>
    </row>
    <row r="192" spans="1:20" x14ac:dyDescent="0.25">
      <c r="A192" s="309"/>
      <c r="B192" s="306"/>
      <c r="C192" s="238"/>
      <c r="D192" s="222"/>
      <c r="E192" s="228"/>
      <c r="F192" s="228"/>
      <c r="G192" s="222"/>
      <c r="H192" s="298"/>
      <c r="I192" s="303"/>
      <c r="J192" s="298"/>
      <c r="K192" s="298"/>
      <c r="L192" s="298"/>
      <c r="M192" s="298"/>
      <c r="O192" s="37"/>
      <c r="P192" s="37"/>
      <c r="Q192" s="37"/>
      <c r="R192" s="37"/>
      <c r="S192" s="37"/>
    </row>
    <row r="194" spans="1:21" ht="15.75" thickBot="1" x14ac:dyDescent="0.3"/>
    <row r="195" spans="1:21" ht="15.75" thickBot="1" x14ac:dyDescent="0.3">
      <c r="A195" s="294" t="s">
        <v>181</v>
      </c>
      <c r="B195" s="295"/>
      <c r="C195" s="295"/>
      <c r="D195" s="295"/>
      <c r="E195" s="295"/>
      <c r="F195" s="295"/>
      <c r="G195" s="295"/>
      <c r="H195" s="295"/>
      <c r="I195" s="295"/>
      <c r="J195" s="295"/>
      <c r="K195" s="295"/>
      <c r="L195" s="295"/>
      <c r="M195" s="296"/>
    </row>
    <row r="196" spans="1:21" ht="15" customHeight="1" x14ac:dyDescent="0.25">
      <c r="A196" s="162" t="s">
        <v>18</v>
      </c>
      <c r="B196" s="194" t="s">
        <v>19</v>
      </c>
      <c r="C196" s="164" t="s">
        <v>27</v>
      </c>
      <c r="D196" s="197" t="s">
        <v>0</v>
      </c>
      <c r="E196" s="198"/>
      <c r="F196" s="198"/>
      <c r="G196" s="199"/>
      <c r="H196" s="197" t="s">
        <v>106</v>
      </c>
      <c r="I196" s="198"/>
      <c r="J196" s="198"/>
      <c r="K196" s="198"/>
      <c r="L196" s="198"/>
      <c r="M196" s="143" t="s">
        <v>109</v>
      </c>
    </row>
    <row r="197" spans="1:21" ht="15.75" customHeight="1" thickBot="1" x14ac:dyDescent="0.3">
      <c r="A197" s="162"/>
      <c r="B197" s="194"/>
      <c r="C197" s="195"/>
      <c r="D197" s="200" t="s">
        <v>1</v>
      </c>
      <c r="E197" s="200" t="s">
        <v>20</v>
      </c>
      <c r="F197" s="200" t="s">
        <v>21</v>
      </c>
      <c r="G197" s="200" t="s">
        <v>22</v>
      </c>
      <c r="H197" s="212" t="s">
        <v>107</v>
      </c>
      <c r="I197" s="214" t="s">
        <v>108</v>
      </c>
      <c r="J197" s="215"/>
      <c r="K197" s="216" t="s">
        <v>110</v>
      </c>
      <c r="L197" s="217"/>
      <c r="M197" s="143"/>
    </row>
    <row r="198" spans="1:21" ht="36" x14ac:dyDescent="0.25">
      <c r="A198" s="162"/>
      <c r="B198" s="194"/>
      <c r="C198" s="195"/>
      <c r="D198" s="297"/>
      <c r="E198" s="297"/>
      <c r="F198" s="297"/>
      <c r="G198" s="297"/>
      <c r="H198" s="212"/>
      <c r="I198" s="21" t="s">
        <v>201</v>
      </c>
      <c r="J198" s="22" t="s">
        <v>202</v>
      </c>
      <c r="K198" s="23" t="s">
        <v>203</v>
      </c>
      <c r="L198" s="24" t="s">
        <v>204</v>
      </c>
      <c r="M198" s="143"/>
      <c r="O198" s="37"/>
      <c r="P198" s="37"/>
      <c r="Q198" s="37"/>
      <c r="R198" s="37"/>
      <c r="S198" s="37"/>
      <c r="T198" s="37"/>
      <c r="U198" s="37"/>
    </row>
    <row r="199" spans="1:21" ht="15" customHeight="1" x14ac:dyDescent="0.25">
      <c r="A199" s="309" t="s">
        <v>191</v>
      </c>
      <c r="B199" s="304" t="s">
        <v>318</v>
      </c>
      <c r="C199" s="299" t="s">
        <v>272</v>
      </c>
      <c r="D199" s="222" t="s">
        <v>2</v>
      </c>
      <c r="E199" s="228" t="s">
        <v>137</v>
      </c>
      <c r="F199" s="222" t="s">
        <v>16</v>
      </c>
      <c r="G199" s="228" t="s">
        <v>28</v>
      </c>
      <c r="H199" s="298">
        <f>713000/1000</f>
        <v>713</v>
      </c>
      <c r="I199" s="298">
        <f>H199*0.95</f>
        <v>677.35</v>
      </c>
      <c r="J199" s="298">
        <v>0</v>
      </c>
      <c r="K199" s="298">
        <f>H199*0.05</f>
        <v>35.65</v>
      </c>
      <c r="L199" s="298">
        <v>0</v>
      </c>
      <c r="M199" s="298">
        <v>0</v>
      </c>
      <c r="N199" s="6"/>
      <c r="O199" s="37"/>
      <c r="P199" s="37"/>
      <c r="Q199" s="37"/>
      <c r="R199" s="37"/>
      <c r="S199" s="37"/>
      <c r="T199" s="41"/>
      <c r="U199" s="37"/>
    </row>
    <row r="200" spans="1:21" x14ac:dyDescent="0.25">
      <c r="A200" s="309"/>
      <c r="B200" s="304"/>
      <c r="C200" s="219"/>
      <c r="D200" s="222"/>
      <c r="E200" s="228"/>
      <c r="F200" s="222"/>
      <c r="G200" s="228"/>
      <c r="H200" s="298"/>
      <c r="I200" s="298"/>
      <c r="J200" s="298"/>
      <c r="K200" s="298"/>
      <c r="L200" s="298"/>
      <c r="M200" s="298"/>
      <c r="N200" s="6"/>
      <c r="O200" s="37"/>
      <c r="P200" s="37"/>
      <c r="Q200" s="37"/>
      <c r="R200" s="37"/>
      <c r="S200" s="37"/>
      <c r="T200" s="41"/>
      <c r="U200" s="37"/>
    </row>
    <row r="201" spans="1:21" x14ac:dyDescent="0.25">
      <c r="A201" s="309"/>
      <c r="B201" s="304"/>
      <c r="C201" s="219"/>
      <c r="D201" s="222"/>
      <c r="E201" s="228"/>
      <c r="F201" s="222"/>
      <c r="G201" s="228"/>
      <c r="H201" s="298"/>
      <c r="I201" s="298"/>
      <c r="J201" s="298"/>
      <c r="K201" s="298"/>
      <c r="L201" s="298"/>
      <c r="M201" s="298"/>
      <c r="O201" s="37"/>
      <c r="P201" s="37"/>
      <c r="Q201" s="37"/>
      <c r="R201" s="37"/>
      <c r="S201" s="37"/>
      <c r="T201" s="41"/>
      <c r="U201" s="37"/>
    </row>
    <row r="202" spans="1:21" x14ac:dyDescent="0.25">
      <c r="A202" s="309"/>
      <c r="B202" s="304"/>
      <c r="C202" s="220"/>
      <c r="D202" s="222"/>
      <c r="E202" s="228"/>
      <c r="F202" s="222"/>
      <c r="G202" s="228"/>
      <c r="H202" s="298"/>
      <c r="I202" s="298"/>
      <c r="J202" s="298"/>
      <c r="K202" s="298"/>
      <c r="L202" s="298"/>
      <c r="M202" s="298"/>
      <c r="O202" s="37"/>
      <c r="P202" s="37"/>
      <c r="Q202" s="37"/>
      <c r="R202" s="37"/>
      <c r="S202" s="37"/>
      <c r="T202" s="41"/>
      <c r="U202" s="37"/>
    </row>
    <row r="203" spans="1:21" ht="36" x14ac:dyDescent="0.25">
      <c r="A203" s="73" t="s">
        <v>191</v>
      </c>
      <c r="B203" s="85" t="s">
        <v>206</v>
      </c>
      <c r="C203" s="85" t="s">
        <v>211</v>
      </c>
      <c r="D203" s="77" t="s">
        <v>189</v>
      </c>
      <c r="E203" s="78" t="s">
        <v>126</v>
      </c>
      <c r="F203" s="77" t="s">
        <v>132</v>
      </c>
      <c r="G203" s="78" t="s">
        <v>160</v>
      </c>
      <c r="H203" s="90">
        <f>SUM(I203:L203)</f>
        <v>850</v>
      </c>
      <c r="I203" s="90">
        <v>722.5</v>
      </c>
      <c r="J203" s="90">
        <v>0</v>
      </c>
      <c r="K203" s="90">
        <v>0</v>
      </c>
      <c r="L203" s="90">
        <v>127.5</v>
      </c>
      <c r="M203" s="81">
        <v>0</v>
      </c>
      <c r="N203" s="6"/>
      <c r="O203" s="37"/>
      <c r="P203" s="37"/>
      <c r="Q203" s="37"/>
      <c r="R203" s="37"/>
      <c r="S203" s="37"/>
      <c r="T203" s="41"/>
      <c r="U203" s="37"/>
    </row>
    <row r="204" spans="1:21" ht="27" x14ac:dyDescent="0.25">
      <c r="A204" s="73" t="s">
        <v>191</v>
      </c>
      <c r="B204" s="74" t="s">
        <v>208</v>
      </c>
      <c r="C204" s="79" t="s">
        <v>187</v>
      </c>
      <c r="D204" s="77" t="s">
        <v>189</v>
      </c>
      <c r="E204" s="78" t="s">
        <v>126</v>
      </c>
      <c r="F204" s="77" t="s">
        <v>132</v>
      </c>
      <c r="G204" s="78" t="s">
        <v>160</v>
      </c>
      <c r="H204" s="82">
        <v>2000</v>
      </c>
      <c r="I204" s="82">
        <v>1700</v>
      </c>
      <c r="J204" s="82">
        <v>125</v>
      </c>
      <c r="K204" s="82">
        <v>25</v>
      </c>
      <c r="L204" s="82">
        <v>150</v>
      </c>
      <c r="M204" s="81">
        <v>0</v>
      </c>
      <c r="O204" s="37"/>
      <c r="P204" s="37"/>
      <c r="Q204" s="37"/>
      <c r="R204" s="37"/>
      <c r="S204" s="37"/>
      <c r="T204" s="41"/>
    </row>
    <row r="205" spans="1:21" ht="27" x14ac:dyDescent="0.25">
      <c r="A205" s="73" t="s">
        <v>191</v>
      </c>
      <c r="B205" s="74" t="s">
        <v>209</v>
      </c>
      <c r="C205" s="79" t="s">
        <v>187</v>
      </c>
      <c r="D205" s="77" t="s">
        <v>189</v>
      </c>
      <c r="E205" s="78" t="s">
        <v>126</v>
      </c>
      <c r="F205" s="77" t="s">
        <v>132</v>
      </c>
      <c r="G205" s="78" t="s">
        <v>194</v>
      </c>
      <c r="H205" s="82">
        <f>SUM(I205:L205)</f>
        <v>750</v>
      </c>
      <c r="I205" s="82">
        <v>637.5</v>
      </c>
      <c r="J205" s="82">
        <v>62.5</v>
      </c>
      <c r="K205" s="82">
        <v>12.5</v>
      </c>
      <c r="L205" s="82">
        <v>37.5</v>
      </c>
      <c r="M205" s="81">
        <v>0</v>
      </c>
      <c r="O205" s="37"/>
      <c r="P205" s="37"/>
      <c r="Q205" s="37"/>
      <c r="R205" s="37"/>
      <c r="S205" s="37"/>
      <c r="T205" s="41"/>
    </row>
    <row r="206" spans="1:21" ht="15" customHeight="1" x14ac:dyDescent="0.25">
      <c r="A206" s="189" t="s">
        <v>218</v>
      </c>
      <c r="B206" s="304" t="s">
        <v>412</v>
      </c>
      <c r="C206" s="238" t="s">
        <v>187</v>
      </c>
      <c r="D206" s="222" t="s">
        <v>5</v>
      </c>
      <c r="E206" s="228" t="s">
        <v>40</v>
      </c>
      <c r="F206" s="228" t="s">
        <v>158</v>
      </c>
      <c r="G206" s="228" t="s">
        <v>17</v>
      </c>
      <c r="H206" s="298">
        <v>2666.66</v>
      </c>
      <c r="I206" s="298">
        <v>900</v>
      </c>
      <c r="J206" s="298">
        <v>300</v>
      </c>
      <c r="K206" s="298">
        <v>0</v>
      </c>
      <c r="L206" s="298">
        <v>1466.66</v>
      </c>
      <c r="M206" s="298">
        <v>0</v>
      </c>
      <c r="N206" s="6"/>
      <c r="O206" s="37"/>
      <c r="P206" s="37"/>
      <c r="Q206" s="37"/>
      <c r="R206" s="37"/>
      <c r="S206" s="37"/>
      <c r="T206" s="39"/>
      <c r="U206" s="35"/>
    </row>
    <row r="207" spans="1:21" ht="30" customHeight="1" x14ac:dyDescent="0.25">
      <c r="A207" s="191"/>
      <c r="B207" s="304"/>
      <c r="C207" s="238"/>
      <c r="D207" s="222"/>
      <c r="E207" s="228"/>
      <c r="F207" s="228"/>
      <c r="G207" s="228"/>
      <c r="H207" s="298"/>
      <c r="I207" s="298"/>
      <c r="J207" s="298"/>
      <c r="K207" s="298"/>
      <c r="L207" s="298"/>
      <c r="M207" s="298"/>
      <c r="N207" s="6"/>
      <c r="O207" s="37"/>
      <c r="P207" s="37"/>
      <c r="Q207" s="37"/>
      <c r="R207" s="37"/>
      <c r="S207" s="37"/>
      <c r="T207" s="39"/>
      <c r="U207" s="35"/>
    </row>
    <row r="208" spans="1:21" ht="15" customHeight="1" x14ac:dyDescent="0.25">
      <c r="A208" s="189" t="s">
        <v>218</v>
      </c>
      <c r="B208" s="379" t="s">
        <v>406</v>
      </c>
      <c r="C208" s="238" t="s">
        <v>187</v>
      </c>
      <c r="D208" s="222" t="s">
        <v>5</v>
      </c>
      <c r="E208" s="228" t="s">
        <v>40</v>
      </c>
      <c r="F208" s="228" t="s">
        <v>158</v>
      </c>
      <c r="G208" s="228" t="s">
        <v>17</v>
      </c>
      <c r="H208" s="298">
        <v>68</v>
      </c>
      <c r="I208" s="298">
        <v>38.25</v>
      </c>
      <c r="J208" s="298">
        <v>12.75</v>
      </c>
      <c r="K208" s="298">
        <v>0</v>
      </c>
      <c r="L208" s="298">
        <v>17</v>
      </c>
      <c r="M208" s="298">
        <v>0</v>
      </c>
      <c r="O208" s="37"/>
      <c r="P208" s="37"/>
      <c r="Q208" s="37"/>
      <c r="R208" s="37"/>
      <c r="S208" s="37"/>
      <c r="T208" s="39"/>
      <c r="U208" s="35"/>
    </row>
    <row r="209" spans="1:21" x14ac:dyDescent="0.25">
      <c r="A209" s="190"/>
      <c r="B209" s="379"/>
      <c r="C209" s="238"/>
      <c r="D209" s="222"/>
      <c r="E209" s="228"/>
      <c r="F209" s="228"/>
      <c r="G209" s="228"/>
      <c r="H209" s="298"/>
      <c r="I209" s="298"/>
      <c r="J209" s="298"/>
      <c r="K209" s="298"/>
      <c r="L209" s="298"/>
      <c r="M209" s="298"/>
      <c r="O209" s="37"/>
      <c r="P209" s="37"/>
      <c r="Q209" s="37"/>
      <c r="R209" s="37"/>
      <c r="S209" s="37"/>
      <c r="T209" s="39"/>
      <c r="U209" s="35"/>
    </row>
    <row r="210" spans="1:21" x14ac:dyDescent="0.25">
      <c r="A210" s="190"/>
      <c r="B210" s="379"/>
      <c r="C210" s="238"/>
      <c r="D210" s="222"/>
      <c r="E210" s="228"/>
      <c r="F210" s="228"/>
      <c r="G210" s="228"/>
      <c r="H210" s="298"/>
      <c r="I210" s="298"/>
      <c r="J210" s="298"/>
      <c r="K210" s="298"/>
      <c r="L210" s="298"/>
      <c r="M210" s="298"/>
      <c r="O210" s="37"/>
      <c r="P210" s="37"/>
      <c r="Q210" s="37"/>
      <c r="R210" s="37"/>
      <c r="S210" s="37"/>
      <c r="T210" s="39"/>
      <c r="U210" s="35"/>
    </row>
    <row r="211" spans="1:21" x14ac:dyDescent="0.25">
      <c r="A211" s="191"/>
      <c r="B211" s="379"/>
      <c r="C211" s="238"/>
      <c r="D211" s="222"/>
      <c r="E211" s="228"/>
      <c r="F211" s="228"/>
      <c r="G211" s="228"/>
      <c r="H211" s="298"/>
      <c r="I211" s="298"/>
      <c r="J211" s="298"/>
      <c r="K211" s="298"/>
      <c r="L211" s="298"/>
      <c r="M211" s="298"/>
      <c r="O211" s="37"/>
      <c r="P211" s="37"/>
      <c r="Q211" s="37"/>
      <c r="R211" s="37"/>
      <c r="S211" s="37"/>
      <c r="T211" s="41"/>
    </row>
    <row r="212" spans="1:21" ht="15" customHeight="1" x14ac:dyDescent="0.25">
      <c r="A212" s="189" t="s">
        <v>266</v>
      </c>
      <c r="B212" s="379" t="s">
        <v>401</v>
      </c>
      <c r="C212" s="238" t="s">
        <v>187</v>
      </c>
      <c r="D212" s="222" t="s">
        <v>5</v>
      </c>
      <c r="E212" s="228" t="s">
        <v>40</v>
      </c>
      <c r="F212" s="228" t="s">
        <v>158</v>
      </c>
      <c r="G212" s="228" t="s">
        <v>17</v>
      </c>
      <c r="H212" s="298">
        <v>1384.45</v>
      </c>
      <c r="I212" s="298">
        <v>467.25</v>
      </c>
      <c r="J212" s="298">
        <v>155.75</v>
      </c>
      <c r="K212" s="298">
        <v>0</v>
      </c>
      <c r="L212" s="298">
        <v>761.45</v>
      </c>
      <c r="M212" s="298">
        <v>0</v>
      </c>
      <c r="N212" s="6"/>
      <c r="O212" s="37"/>
      <c r="P212" s="37"/>
      <c r="Q212" s="37"/>
      <c r="R212" s="37"/>
      <c r="S212" s="37"/>
      <c r="T212" s="41"/>
    </row>
    <row r="213" spans="1:21" x14ac:dyDescent="0.25">
      <c r="A213" s="191"/>
      <c r="B213" s="379"/>
      <c r="C213" s="238"/>
      <c r="D213" s="222"/>
      <c r="E213" s="228"/>
      <c r="F213" s="228"/>
      <c r="G213" s="228"/>
      <c r="H213" s="298"/>
      <c r="I213" s="298"/>
      <c r="J213" s="298"/>
      <c r="K213" s="298"/>
      <c r="L213" s="298"/>
      <c r="M213" s="298"/>
      <c r="O213" s="37"/>
      <c r="P213" s="37"/>
      <c r="Q213" s="37"/>
      <c r="R213" s="37"/>
      <c r="S213" s="37"/>
      <c r="T213" s="41"/>
    </row>
    <row r="214" spans="1:21" ht="70.5" customHeight="1" x14ac:dyDescent="0.25">
      <c r="A214" s="73" t="s">
        <v>269</v>
      </c>
      <c r="B214" s="74" t="s">
        <v>319</v>
      </c>
      <c r="C214" s="83" t="s">
        <v>187</v>
      </c>
      <c r="D214" s="77" t="s">
        <v>2</v>
      </c>
      <c r="E214" s="78" t="s">
        <v>137</v>
      </c>
      <c r="F214" s="77" t="s">
        <v>16</v>
      </c>
      <c r="G214" s="78" t="s">
        <v>195</v>
      </c>
      <c r="H214" s="81">
        <v>7356</v>
      </c>
      <c r="I214" s="81">
        <v>6988.2</v>
      </c>
      <c r="J214" s="81">
        <v>0</v>
      </c>
      <c r="K214" s="81">
        <v>367.8</v>
      </c>
      <c r="L214" s="81">
        <v>0</v>
      </c>
      <c r="M214" s="81">
        <v>0</v>
      </c>
      <c r="N214" s="6"/>
      <c r="O214" s="37"/>
      <c r="P214" s="37"/>
      <c r="Q214" s="37"/>
      <c r="R214" s="37"/>
      <c r="S214" s="37"/>
      <c r="T214" s="39"/>
    </row>
    <row r="215" spans="1:21" ht="15" customHeight="1" x14ac:dyDescent="0.25">
      <c r="A215" s="189" t="s">
        <v>219</v>
      </c>
      <c r="B215" s="299" t="s">
        <v>352</v>
      </c>
      <c r="C215" s="242" t="s">
        <v>187</v>
      </c>
      <c r="D215" s="243" t="s">
        <v>5</v>
      </c>
      <c r="E215" s="234">
        <v>6</v>
      </c>
      <c r="F215" s="243" t="s">
        <v>158</v>
      </c>
      <c r="G215" s="307" t="s">
        <v>17</v>
      </c>
      <c r="H215" s="298">
        <f>750000/1000</f>
        <v>750</v>
      </c>
      <c r="I215" s="298">
        <f>H215*0.75</f>
        <v>562.5</v>
      </c>
      <c r="J215" s="298">
        <f>H215*0.25</f>
        <v>187.5</v>
      </c>
      <c r="K215" s="298">
        <v>0</v>
      </c>
      <c r="L215" s="298">
        <v>0</v>
      </c>
      <c r="M215" s="298">
        <v>0</v>
      </c>
      <c r="O215" s="37"/>
      <c r="P215" s="37"/>
      <c r="Q215" s="37"/>
      <c r="R215" s="37"/>
      <c r="S215" s="37"/>
      <c r="T215" s="39"/>
    </row>
    <row r="216" spans="1:21" x14ac:dyDescent="0.25">
      <c r="A216" s="190"/>
      <c r="B216" s="219"/>
      <c r="C216" s="204"/>
      <c r="D216" s="283"/>
      <c r="E216" s="305"/>
      <c r="F216" s="283"/>
      <c r="G216" s="307"/>
      <c r="H216" s="298"/>
      <c r="I216" s="298"/>
      <c r="J216" s="298"/>
      <c r="K216" s="298"/>
      <c r="L216" s="298"/>
      <c r="M216" s="298"/>
      <c r="O216" s="37"/>
      <c r="P216" s="37"/>
      <c r="Q216" s="37"/>
      <c r="R216" s="37"/>
      <c r="S216" s="37"/>
      <c r="T216" s="39"/>
    </row>
    <row r="217" spans="1:21" x14ac:dyDescent="0.25">
      <c r="A217" s="191"/>
      <c r="B217" s="220"/>
      <c r="C217" s="205"/>
      <c r="D217" s="221"/>
      <c r="E217" s="235"/>
      <c r="F217" s="221"/>
      <c r="G217" s="307"/>
      <c r="H217" s="298"/>
      <c r="I217" s="298"/>
      <c r="J217" s="298"/>
      <c r="K217" s="298"/>
      <c r="L217" s="298"/>
      <c r="M217" s="298"/>
      <c r="O217" s="37"/>
      <c r="P217" s="37"/>
      <c r="Q217" s="37"/>
      <c r="R217" s="37"/>
      <c r="S217" s="37"/>
      <c r="T217" s="39"/>
    </row>
    <row r="218" spans="1:21" ht="15" customHeight="1" x14ac:dyDescent="0.25">
      <c r="A218" s="189" t="s">
        <v>267</v>
      </c>
      <c r="B218" s="304" t="s">
        <v>315</v>
      </c>
      <c r="C218" s="238" t="s">
        <v>187</v>
      </c>
      <c r="D218" s="222" t="s">
        <v>2</v>
      </c>
      <c r="E218" s="228">
        <v>4</v>
      </c>
      <c r="F218" s="222" t="s">
        <v>16</v>
      </c>
      <c r="G218" s="222" t="s">
        <v>28</v>
      </c>
      <c r="H218" s="298">
        <v>5000</v>
      </c>
      <c r="I218" s="298">
        <v>4750</v>
      </c>
      <c r="J218" s="298">
        <v>0</v>
      </c>
      <c r="K218" s="298">
        <v>250</v>
      </c>
      <c r="L218" s="298">
        <v>0</v>
      </c>
      <c r="M218" s="298">
        <v>0</v>
      </c>
      <c r="N218" s="6"/>
      <c r="O218" s="37"/>
      <c r="P218" s="37"/>
      <c r="Q218" s="37"/>
      <c r="R218" s="37"/>
      <c r="S218" s="37"/>
      <c r="T218" s="41"/>
    </row>
    <row r="219" spans="1:21" x14ac:dyDescent="0.25">
      <c r="A219" s="190"/>
      <c r="B219" s="304"/>
      <c r="C219" s="238"/>
      <c r="D219" s="222"/>
      <c r="E219" s="228"/>
      <c r="F219" s="222"/>
      <c r="G219" s="222"/>
      <c r="H219" s="298"/>
      <c r="I219" s="298"/>
      <c r="J219" s="298"/>
      <c r="K219" s="298"/>
      <c r="L219" s="298"/>
      <c r="M219" s="298"/>
      <c r="O219" s="37"/>
      <c r="P219" s="37"/>
      <c r="Q219" s="37"/>
      <c r="R219" s="37"/>
      <c r="S219" s="37"/>
      <c r="T219" s="41"/>
    </row>
    <row r="220" spans="1:21" x14ac:dyDescent="0.25">
      <c r="A220" s="190"/>
      <c r="B220" s="304"/>
      <c r="C220" s="238"/>
      <c r="D220" s="222"/>
      <c r="E220" s="228"/>
      <c r="F220" s="222"/>
      <c r="G220" s="222"/>
      <c r="H220" s="298"/>
      <c r="I220" s="298"/>
      <c r="J220" s="298"/>
      <c r="K220" s="298"/>
      <c r="L220" s="298"/>
      <c r="M220" s="298"/>
      <c r="O220" s="37"/>
      <c r="P220" s="37"/>
      <c r="Q220" s="37"/>
      <c r="R220" s="37"/>
      <c r="S220" s="37"/>
      <c r="T220" s="41"/>
    </row>
    <row r="221" spans="1:21" ht="57.75" customHeight="1" x14ac:dyDescent="0.25">
      <c r="A221" s="191"/>
      <c r="B221" s="304"/>
      <c r="C221" s="238"/>
      <c r="D221" s="222"/>
      <c r="E221" s="228"/>
      <c r="F221" s="222"/>
      <c r="G221" s="222"/>
      <c r="H221" s="298"/>
      <c r="I221" s="298"/>
      <c r="J221" s="298"/>
      <c r="K221" s="298"/>
      <c r="L221" s="298"/>
      <c r="M221" s="298"/>
      <c r="O221" s="37"/>
      <c r="P221" s="37"/>
      <c r="Q221" s="37"/>
      <c r="R221" s="37"/>
      <c r="S221" s="37"/>
      <c r="T221" s="41"/>
    </row>
    <row r="222" spans="1:21" ht="15" customHeight="1" x14ac:dyDescent="0.25">
      <c r="A222" s="189" t="s">
        <v>197</v>
      </c>
      <c r="B222" s="310" t="s">
        <v>290</v>
      </c>
      <c r="C222" s="238" t="s">
        <v>187</v>
      </c>
      <c r="D222" s="222" t="s">
        <v>2</v>
      </c>
      <c r="E222" s="228" t="s">
        <v>137</v>
      </c>
      <c r="F222" s="228" t="s">
        <v>16</v>
      </c>
      <c r="G222" s="222" t="s">
        <v>28</v>
      </c>
      <c r="H222" s="298">
        <f>3000000/1000</f>
        <v>3000</v>
      </c>
      <c r="I222" s="303">
        <f>H222*0.95</f>
        <v>2850</v>
      </c>
      <c r="J222" s="298">
        <v>0</v>
      </c>
      <c r="K222" s="298">
        <f>H222*0.05</f>
        <v>150</v>
      </c>
      <c r="L222" s="298">
        <v>0</v>
      </c>
      <c r="M222" s="298">
        <v>0</v>
      </c>
      <c r="O222" s="37"/>
      <c r="P222" s="37"/>
      <c r="Q222" s="37"/>
      <c r="R222" s="37"/>
      <c r="S222" s="37"/>
      <c r="T222" s="41"/>
    </row>
    <row r="223" spans="1:21" x14ac:dyDescent="0.25">
      <c r="A223" s="190"/>
      <c r="B223" s="310"/>
      <c r="C223" s="238"/>
      <c r="D223" s="222"/>
      <c r="E223" s="228"/>
      <c r="F223" s="228"/>
      <c r="G223" s="222"/>
      <c r="H223" s="298"/>
      <c r="I223" s="303"/>
      <c r="J223" s="298"/>
      <c r="K223" s="298"/>
      <c r="L223" s="298"/>
      <c r="M223" s="298"/>
      <c r="O223" s="37"/>
      <c r="P223" s="37"/>
      <c r="Q223" s="37"/>
      <c r="R223" s="37"/>
      <c r="S223" s="37"/>
      <c r="T223" s="41"/>
    </row>
    <row r="224" spans="1:21" x14ac:dyDescent="0.25">
      <c r="A224" s="191"/>
      <c r="B224" s="310"/>
      <c r="C224" s="238"/>
      <c r="D224" s="222"/>
      <c r="E224" s="228"/>
      <c r="F224" s="228"/>
      <c r="G224" s="222"/>
      <c r="H224" s="298"/>
      <c r="I224" s="303"/>
      <c r="J224" s="298"/>
      <c r="K224" s="298"/>
      <c r="L224" s="298"/>
      <c r="M224" s="298"/>
      <c r="O224" s="37"/>
      <c r="P224" s="37"/>
      <c r="Q224" s="37"/>
      <c r="R224" s="37"/>
      <c r="S224" s="37"/>
      <c r="T224" s="41"/>
    </row>
    <row r="225" spans="1:21" ht="15" customHeight="1" x14ac:dyDescent="0.25">
      <c r="A225" s="309" t="s">
        <v>198</v>
      </c>
      <c r="B225" s="310" t="s">
        <v>320</v>
      </c>
      <c r="C225" s="238" t="s">
        <v>187</v>
      </c>
      <c r="D225" s="222" t="s">
        <v>2</v>
      </c>
      <c r="E225" s="228" t="s">
        <v>137</v>
      </c>
      <c r="F225" s="228" t="s">
        <v>16</v>
      </c>
      <c r="G225" s="222" t="s">
        <v>28</v>
      </c>
      <c r="H225" s="298">
        <f>3714000/1000</f>
        <v>3714</v>
      </c>
      <c r="I225" s="303">
        <f>H225*0.95</f>
        <v>3528.2999999999997</v>
      </c>
      <c r="J225" s="298">
        <v>0</v>
      </c>
      <c r="K225" s="298">
        <f>H225*0.05</f>
        <v>185.70000000000002</v>
      </c>
      <c r="L225" s="298">
        <v>0</v>
      </c>
      <c r="M225" s="298">
        <v>0</v>
      </c>
      <c r="O225" s="37"/>
      <c r="P225" s="37"/>
      <c r="Q225" s="37"/>
      <c r="R225" s="37"/>
      <c r="S225" s="37"/>
      <c r="T225" s="43"/>
      <c r="U225" s="40"/>
    </row>
    <row r="226" spans="1:21" x14ac:dyDescent="0.25">
      <c r="A226" s="309"/>
      <c r="B226" s="310"/>
      <c r="C226" s="238"/>
      <c r="D226" s="222"/>
      <c r="E226" s="228"/>
      <c r="F226" s="228"/>
      <c r="G226" s="222"/>
      <c r="H226" s="298"/>
      <c r="I226" s="303"/>
      <c r="J226" s="298"/>
      <c r="K226" s="298"/>
      <c r="L226" s="298"/>
      <c r="M226" s="298"/>
      <c r="O226" s="37"/>
      <c r="P226" s="37"/>
      <c r="Q226" s="37"/>
      <c r="R226" s="37"/>
      <c r="S226" s="37"/>
      <c r="T226" s="43"/>
      <c r="U226" s="40"/>
    </row>
    <row r="227" spans="1:21" ht="21" customHeight="1" x14ac:dyDescent="0.25">
      <c r="A227" s="309"/>
      <c r="B227" s="310"/>
      <c r="C227" s="238"/>
      <c r="D227" s="222"/>
      <c r="E227" s="228"/>
      <c r="F227" s="228"/>
      <c r="G227" s="222"/>
      <c r="H227" s="298"/>
      <c r="I227" s="303"/>
      <c r="J227" s="298"/>
      <c r="K227" s="298"/>
      <c r="L227" s="298"/>
      <c r="M227" s="298"/>
      <c r="O227" s="37"/>
      <c r="P227" s="37"/>
      <c r="Q227" s="37"/>
      <c r="R227" s="37"/>
      <c r="S227" s="37"/>
      <c r="T227" s="43"/>
      <c r="U227" s="40"/>
    </row>
    <row r="228" spans="1:21" ht="27" x14ac:dyDescent="0.25">
      <c r="A228" s="72" t="s">
        <v>198</v>
      </c>
      <c r="B228" s="87" t="s">
        <v>214</v>
      </c>
      <c r="C228" s="83" t="s">
        <v>187</v>
      </c>
      <c r="D228" s="77" t="s">
        <v>189</v>
      </c>
      <c r="E228" s="78" t="s">
        <v>126</v>
      </c>
      <c r="F228" s="78" t="s">
        <v>132</v>
      </c>
      <c r="G228" s="77" t="s">
        <v>160</v>
      </c>
      <c r="H228" s="82">
        <f>SUM(I228:L228)</f>
        <v>800</v>
      </c>
      <c r="I228" s="82">
        <v>680</v>
      </c>
      <c r="J228" s="82">
        <v>84</v>
      </c>
      <c r="K228" s="82">
        <v>12</v>
      </c>
      <c r="L228" s="82">
        <v>24</v>
      </c>
      <c r="M228" s="82">
        <v>0</v>
      </c>
      <c r="O228" s="37"/>
      <c r="P228" s="37"/>
      <c r="Q228" s="37"/>
      <c r="R228" s="37"/>
      <c r="S228" s="37"/>
      <c r="T228" s="41"/>
    </row>
    <row r="229" spans="1:21" ht="15" customHeight="1" x14ac:dyDescent="0.25">
      <c r="A229" s="189" t="s">
        <v>190</v>
      </c>
      <c r="B229" s="244" t="s">
        <v>402</v>
      </c>
      <c r="C229" s="304" t="s">
        <v>294</v>
      </c>
      <c r="D229" s="243" t="s">
        <v>5</v>
      </c>
      <c r="E229" s="234" t="s">
        <v>40</v>
      </c>
      <c r="F229" s="234" t="s">
        <v>158</v>
      </c>
      <c r="G229" s="222" t="s">
        <v>17</v>
      </c>
      <c r="H229" s="303">
        <f>5600000/1000+L229</f>
        <v>9333.33</v>
      </c>
      <c r="I229" s="303">
        <f>5600000/1000*0.75</f>
        <v>4200</v>
      </c>
      <c r="J229" s="303">
        <f>5600000/1000*0.25</f>
        <v>1400</v>
      </c>
      <c r="K229" s="303">
        <v>0</v>
      </c>
      <c r="L229" s="303">
        <v>3733.33</v>
      </c>
      <c r="M229" s="303">
        <v>0</v>
      </c>
      <c r="O229" s="37"/>
      <c r="P229" s="37"/>
      <c r="Q229" s="37"/>
      <c r="R229" s="37"/>
      <c r="S229" s="37"/>
      <c r="T229" s="41"/>
    </row>
    <row r="230" spans="1:21" ht="33" customHeight="1" x14ac:dyDescent="0.25">
      <c r="A230" s="191"/>
      <c r="B230" s="246"/>
      <c r="C230" s="304"/>
      <c r="D230" s="221"/>
      <c r="E230" s="235"/>
      <c r="F230" s="235"/>
      <c r="G230" s="222"/>
      <c r="H230" s="303"/>
      <c r="I230" s="303"/>
      <c r="J230" s="303"/>
      <c r="K230" s="303"/>
      <c r="L230" s="303"/>
      <c r="M230" s="303"/>
      <c r="O230" s="37"/>
      <c r="P230" s="37"/>
      <c r="Q230" s="37"/>
      <c r="R230" s="37"/>
      <c r="S230" s="37"/>
      <c r="T230" s="41"/>
    </row>
    <row r="231" spans="1:21" ht="15" customHeight="1" x14ac:dyDescent="0.25">
      <c r="A231" s="189" t="s">
        <v>190</v>
      </c>
      <c r="B231" s="244" t="s">
        <v>407</v>
      </c>
      <c r="C231" s="299" t="s">
        <v>317</v>
      </c>
      <c r="D231" s="243" t="s">
        <v>5</v>
      </c>
      <c r="E231" s="234" t="s">
        <v>40</v>
      </c>
      <c r="F231" s="234" t="s">
        <v>158</v>
      </c>
      <c r="G231" s="222" t="s">
        <v>17</v>
      </c>
      <c r="H231" s="298">
        <f>1000000/1000+L231</f>
        <v>2000</v>
      </c>
      <c r="I231" s="303">
        <f>1000*0.75</f>
        <v>750</v>
      </c>
      <c r="J231" s="298">
        <f>1000*0.25</f>
        <v>250</v>
      </c>
      <c r="K231" s="298">
        <v>0</v>
      </c>
      <c r="L231" s="298">
        <v>1000</v>
      </c>
      <c r="M231" s="298">
        <v>0</v>
      </c>
      <c r="O231" s="37"/>
      <c r="P231" s="37"/>
      <c r="Q231" s="37"/>
      <c r="R231" s="37"/>
      <c r="S231" s="37"/>
      <c r="T231" s="41"/>
    </row>
    <row r="232" spans="1:21" ht="33" customHeight="1" x14ac:dyDescent="0.25">
      <c r="A232" s="191"/>
      <c r="B232" s="246"/>
      <c r="C232" s="220"/>
      <c r="D232" s="221"/>
      <c r="E232" s="235"/>
      <c r="F232" s="235"/>
      <c r="G232" s="222"/>
      <c r="H232" s="298"/>
      <c r="I232" s="303"/>
      <c r="J232" s="298"/>
      <c r="K232" s="298"/>
      <c r="L232" s="298"/>
      <c r="M232" s="298"/>
      <c r="O232" s="37"/>
      <c r="P232" s="37"/>
      <c r="Q232" s="37"/>
      <c r="R232" s="37"/>
      <c r="S232" s="37"/>
      <c r="T232" s="41"/>
    </row>
    <row r="233" spans="1:21" ht="15" customHeight="1" x14ac:dyDescent="0.25">
      <c r="A233" s="189" t="s">
        <v>190</v>
      </c>
      <c r="B233" s="244" t="s">
        <v>393</v>
      </c>
      <c r="C233" s="304" t="s">
        <v>309</v>
      </c>
      <c r="D233" s="243" t="s">
        <v>5</v>
      </c>
      <c r="E233" s="234" t="s">
        <v>40</v>
      </c>
      <c r="F233" s="234" t="s">
        <v>158</v>
      </c>
      <c r="G233" s="222" t="s">
        <v>17</v>
      </c>
      <c r="H233" s="298">
        <f>1176000/1000+L233</f>
        <v>1306.6600000000001</v>
      </c>
      <c r="I233" s="303">
        <f>1176000/1000*0.75</f>
        <v>882</v>
      </c>
      <c r="J233" s="298">
        <f>1176000/1000*0.25</f>
        <v>294</v>
      </c>
      <c r="K233" s="298">
        <v>0</v>
      </c>
      <c r="L233" s="298">
        <v>130.66</v>
      </c>
      <c r="M233" s="298">
        <v>0</v>
      </c>
      <c r="N233" s="6"/>
      <c r="O233" s="37"/>
      <c r="P233" s="37"/>
      <c r="Q233" s="37"/>
      <c r="R233" s="37"/>
      <c r="S233" s="37"/>
      <c r="T233" s="41"/>
    </row>
    <row r="234" spans="1:21" ht="30" customHeight="1" x14ac:dyDescent="0.25">
      <c r="A234" s="191"/>
      <c r="B234" s="246"/>
      <c r="C234" s="304"/>
      <c r="D234" s="221"/>
      <c r="E234" s="235"/>
      <c r="F234" s="235"/>
      <c r="G234" s="222"/>
      <c r="H234" s="298"/>
      <c r="I234" s="303"/>
      <c r="J234" s="298"/>
      <c r="K234" s="298"/>
      <c r="L234" s="298"/>
      <c r="M234" s="298"/>
      <c r="O234" s="37"/>
      <c r="P234" s="37"/>
      <c r="Q234" s="37"/>
      <c r="R234" s="37"/>
      <c r="S234" s="37"/>
      <c r="T234" s="41"/>
    </row>
    <row r="235" spans="1:21" ht="15" customHeight="1" x14ac:dyDescent="0.25">
      <c r="A235" s="189" t="s">
        <v>190</v>
      </c>
      <c r="B235" s="244" t="s">
        <v>394</v>
      </c>
      <c r="C235" s="304" t="s">
        <v>298</v>
      </c>
      <c r="D235" s="243" t="s">
        <v>5</v>
      </c>
      <c r="E235" s="234" t="s">
        <v>40</v>
      </c>
      <c r="F235" s="234" t="s">
        <v>158</v>
      </c>
      <c r="G235" s="222" t="s">
        <v>17</v>
      </c>
      <c r="H235" s="298">
        <f>351000/1000+L235</f>
        <v>390</v>
      </c>
      <c r="I235" s="303">
        <f>351000/1000*0.75</f>
        <v>263.25</v>
      </c>
      <c r="J235" s="298">
        <f>351000/1000*0.25</f>
        <v>87.75</v>
      </c>
      <c r="K235" s="298">
        <v>0</v>
      </c>
      <c r="L235" s="298">
        <v>39</v>
      </c>
      <c r="M235" s="298">
        <v>0</v>
      </c>
      <c r="N235" s="6"/>
      <c r="O235" s="37"/>
      <c r="P235" s="37"/>
      <c r="Q235" s="37"/>
      <c r="R235" s="37"/>
      <c r="S235" s="37"/>
      <c r="T235" s="41"/>
    </row>
    <row r="236" spans="1:21" ht="29.25" customHeight="1" x14ac:dyDescent="0.25">
      <c r="A236" s="191"/>
      <c r="B236" s="246"/>
      <c r="C236" s="304"/>
      <c r="D236" s="221"/>
      <c r="E236" s="235"/>
      <c r="F236" s="235"/>
      <c r="G236" s="222"/>
      <c r="H236" s="298"/>
      <c r="I236" s="303"/>
      <c r="J236" s="298"/>
      <c r="K236" s="298"/>
      <c r="L236" s="298"/>
      <c r="M236" s="298"/>
      <c r="O236" s="37"/>
      <c r="P236" s="37"/>
      <c r="Q236" s="37"/>
      <c r="R236" s="37"/>
      <c r="S236" s="37"/>
      <c r="T236" s="41"/>
    </row>
    <row r="237" spans="1:21" ht="15" customHeight="1" x14ac:dyDescent="0.25">
      <c r="A237" s="189" t="s">
        <v>190</v>
      </c>
      <c r="B237" s="244" t="s">
        <v>410</v>
      </c>
      <c r="C237" s="304" t="s">
        <v>310</v>
      </c>
      <c r="D237" s="243" t="s">
        <v>5</v>
      </c>
      <c r="E237" s="234" t="s">
        <v>40</v>
      </c>
      <c r="F237" s="234" t="s">
        <v>158</v>
      </c>
      <c r="G237" s="222" t="s">
        <v>17</v>
      </c>
      <c r="H237" s="298">
        <v>0</v>
      </c>
      <c r="I237" s="303">
        <v>0</v>
      </c>
      <c r="J237" s="298">
        <v>0</v>
      </c>
      <c r="K237" s="298">
        <v>0</v>
      </c>
      <c r="L237" s="298">
        <v>0</v>
      </c>
      <c r="M237" s="298">
        <v>0</v>
      </c>
      <c r="O237" s="37"/>
      <c r="P237" s="37"/>
      <c r="Q237" s="37"/>
      <c r="R237" s="37"/>
      <c r="S237" s="37"/>
      <c r="T237" s="41"/>
    </row>
    <row r="238" spans="1:21" x14ac:dyDescent="0.25">
      <c r="A238" s="190"/>
      <c r="B238" s="245"/>
      <c r="C238" s="304"/>
      <c r="D238" s="283"/>
      <c r="E238" s="305"/>
      <c r="F238" s="305"/>
      <c r="G238" s="222"/>
      <c r="H238" s="298"/>
      <c r="I238" s="303"/>
      <c r="J238" s="298"/>
      <c r="K238" s="298"/>
      <c r="L238" s="298"/>
      <c r="M238" s="298"/>
      <c r="O238" s="37"/>
      <c r="P238" s="37"/>
      <c r="Q238" s="37"/>
      <c r="R238" s="37"/>
      <c r="S238" s="37"/>
      <c r="T238" s="41"/>
    </row>
    <row r="239" spans="1:21" x14ac:dyDescent="0.25">
      <c r="A239" s="191"/>
      <c r="B239" s="246"/>
      <c r="C239" s="304"/>
      <c r="D239" s="221"/>
      <c r="E239" s="235"/>
      <c r="F239" s="235"/>
      <c r="G239" s="222"/>
      <c r="H239" s="298"/>
      <c r="I239" s="303"/>
      <c r="J239" s="298"/>
      <c r="K239" s="298"/>
      <c r="L239" s="298"/>
      <c r="M239" s="298"/>
      <c r="O239" s="37"/>
      <c r="P239" s="37"/>
      <c r="Q239" s="37"/>
      <c r="R239" s="37"/>
      <c r="S239" s="37"/>
      <c r="T239" s="41"/>
    </row>
    <row r="240" spans="1:21" ht="15" customHeight="1" x14ac:dyDescent="0.25">
      <c r="A240" s="189" t="s">
        <v>190</v>
      </c>
      <c r="B240" s="244" t="s">
        <v>411</v>
      </c>
      <c r="C240" s="304" t="s">
        <v>311</v>
      </c>
      <c r="D240" s="243" t="s">
        <v>5</v>
      </c>
      <c r="E240" s="234" t="s">
        <v>40</v>
      </c>
      <c r="F240" s="234" t="s">
        <v>158</v>
      </c>
      <c r="G240" s="222" t="s">
        <v>17</v>
      </c>
      <c r="H240" s="298">
        <f>1567000/1000+L240</f>
        <v>3482.2200000000003</v>
      </c>
      <c r="I240" s="303">
        <f>1567000/1000*0.75</f>
        <v>1175.25</v>
      </c>
      <c r="J240" s="298">
        <f>1567000/1000*0.25</f>
        <v>391.75</v>
      </c>
      <c r="K240" s="298">
        <v>0</v>
      </c>
      <c r="L240" s="298">
        <v>1915.22</v>
      </c>
      <c r="M240" s="298">
        <v>0</v>
      </c>
      <c r="O240" s="37"/>
      <c r="P240" s="37"/>
      <c r="Q240" s="37"/>
      <c r="R240" s="37"/>
      <c r="S240" s="37"/>
      <c r="T240" s="41"/>
    </row>
    <row r="241" spans="1:21" x14ac:dyDescent="0.25">
      <c r="A241" s="190"/>
      <c r="B241" s="245"/>
      <c r="C241" s="304"/>
      <c r="D241" s="283"/>
      <c r="E241" s="305"/>
      <c r="F241" s="305"/>
      <c r="G241" s="222"/>
      <c r="H241" s="298"/>
      <c r="I241" s="303"/>
      <c r="J241" s="298"/>
      <c r="K241" s="298"/>
      <c r="L241" s="298"/>
      <c r="M241" s="298"/>
      <c r="O241" s="37"/>
      <c r="P241" s="37"/>
      <c r="Q241" s="37"/>
      <c r="R241" s="37"/>
      <c r="S241" s="37"/>
      <c r="T241" s="41"/>
    </row>
    <row r="242" spans="1:21" x14ac:dyDescent="0.25">
      <c r="A242" s="191"/>
      <c r="B242" s="246"/>
      <c r="C242" s="304"/>
      <c r="D242" s="221"/>
      <c r="E242" s="235"/>
      <c r="F242" s="235"/>
      <c r="G242" s="222"/>
      <c r="H242" s="298"/>
      <c r="I242" s="303"/>
      <c r="J242" s="298"/>
      <c r="K242" s="298"/>
      <c r="L242" s="298"/>
      <c r="M242" s="298"/>
      <c r="O242" s="37"/>
      <c r="P242" s="37"/>
      <c r="Q242" s="37"/>
      <c r="R242" s="37"/>
      <c r="S242" s="37"/>
      <c r="T242" s="41"/>
    </row>
    <row r="243" spans="1:21" ht="15" customHeight="1" x14ac:dyDescent="0.25">
      <c r="A243" s="189" t="s">
        <v>190</v>
      </c>
      <c r="B243" s="376" t="s">
        <v>395</v>
      </c>
      <c r="C243" s="304" t="s">
        <v>297</v>
      </c>
      <c r="D243" s="243" t="s">
        <v>5</v>
      </c>
      <c r="E243" s="234" t="s">
        <v>40</v>
      </c>
      <c r="F243" s="234" t="s">
        <v>158</v>
      </c>
      <c r="G243" s="222" t="s">
        <v>17</v>
      </c>
      <c r="H243" s="298">
        <v>0</v>
      </c>
      <c r="I243" s="303">
        <v>0</v>
      </c>
      <c r="J243" s="298">
        <v>0</v>
      </c>
      <c r="K243" s="298">
        <v>0</v>
      </c>
      <c r="L243" s="298">
        <v>0</v>
      </c>
      <c r="M243" s="298">
        <v>0</v>
      </c>
      <c r="O243" s="37"/>
      <c r="P243" s="37"/>
      <c r="Q243" s="37"/>
      <c r="R243" s="37"/>
      <c r="S243" s="37"/>
      <c r="T243" s="41"/>
    </row>
    <row r="244" spans="1:21" ht="26.25" customHeight="1" x14ac:dyDescent="0.25">
      <c r="A244" s="190"/>
      <c r="B244" s="378"/>
      <c r="C244" s="304"/>
      <c r="D244" s="221"/>
      <c r="E244" s="235"/>
      <c r="F244" s="235"/>
      <c r="G244" s="222"/>
      <c r="H244" s="298"/>
      <c r="I244" s="303"/>
      <c r="J244" s="298"/>
      <c r="K244" s="298"/>
      <c r="L244" s="298"/>
      <c r="M244" s="298"/>
      <c r="O244" s="37"/>
      <c r="P244" s="37"/>
      <c r="Q244" s="37"/>
      <c r="R244" s="37"/>
      <c r="S244" s="37"/>
      <c r="T244" s="41"/>
    </row>
    <row r="245" spans="1:21" ht="15" customHeight="1" x14ac:dyDescent="0.25">
      <c r="A245" s="189" t="s">
        <v>190</v>
      </c>
      <c r="B245" s="376" t="s">
        <v>404</v>
      </c>
      <c r="C245" s="304" t="s">
        <v>312</v>
      </c>
      <c r="D245" s="243" t="s">
        <v>5</v>
      </c>
      <c r="E245" s="234" t="s">
        <v>40</v>
      </c>
      <c r="F245" s="234" t="s">
        <v>158</v>
      </c>
      <c r="G245" s="222" t="s">
        <v>17</v>
      </c>
      <c r="H245" s="298">
        <v>0</v>
      </c>
      <c r="I245" s="303">
        <v>0</v>
      </c>
      <c r="J245" s="298">
        <v>0</v>
      </c>
      <c r="K245" s="298">
        <v>0</v>
      </c>
      <c r="L245" s="298">
        <v>0</v>
      </c>
      <c r="M245" s="298">
        <v>0</v>
      </c>
      <c r="O245" s="37"/>
      <c r="P245" s="37"/>
      <c r="Q245" s="37"/>
      <c r="R245" s="37"/>
      <c r="S245" s="37"/>
      <c r="T245" s="41"/>
    </row>
    <row r="246" spans="1:21" x14ac:dyDescent="0.25">
      <c r="A246" s="190"/>
      <c r="B246" s="377"/>
      <c r="C246" s="304"/>
      <c r="D246" s="283"/>
      <c r="E246" s="305"/>
      <c r="F246" s="305"/>
      <c r="G246" s="222"/>
      <c r="H246" s="298"/>
      <c r="I246" s="303"/>
      <c r="J246" s="298"/>
      <c r="K246" s="298"/>
      <c r="L246" s="298"/>
      <c r="M246" s="298"/>
      <c r="O246" s="37"/>
      <c r="P246" s="37"/>
      <c r="Q246" s="37"/>
      <c r="R246" s="37"/>
      <c r="S246" s="37"/>
      <c r="T246" s="41"/>
    </row>
    <row r="247" spans="1:21" x14ac:dyDescent="0.25">
      <c r="A247" s="191"/>
      <c r="B247" s="378"/>
      <c r="C247" s="304"/>
      <c r="D247" s="221"/>
      <c r="E247" s="235"/>
      <c r="F247" s="235"/>
      <c r="G247" s="222"/>
      <c r="H247" s="298"/>
      <c r="I247" s="303"/>
      <c r="J247" s="298"/>
      <c r="K247" s="298"/>
      <c r="L247" s="298"/>
      <c r="M247" s="298"/>
      <c r="O247" s="37"/>
      <c r="P247" s="37"/>
      <c r="Q247" s="37"/>
      <c r="R247" s="37"/>
      <c r="S247" s="37"/>
      <c r="T247" s="41"/>
    </row>
    <row r="248" spans="1:21" ht="18" x14ac:dyDescent="0.25">
      <c r="A248" s="72" t="s">
        <v>190</v>
      </c>
      <c r="B248" s="86" t="s">
        <v>215</v>
      </c>
      <c r="C248" s="83" t="s">
        <v>187</v>
      </c>
      <c r="D248" s="77" t="s">
        <v>136</v>
      </c>
      <c r="E248" s="78" t="s">
        <v>137</v>
      </c>
      <c r="F248" s="78" t="s">
        <v>205</v>
      </c>
      <c r="G248" s="77" t="s">
        <v>220</v>
      </c>
      <c r="H248" s="81">
        <v>0</v>
      </c>
      <c r="I248" s="82">
        <v>0</v>
      </c>
      <c r="J248" s="81">
        <v>0</v>
      </c>
      <c r="K248" s="81">
        <v>0</v>
      </c>
      <c r="L248" s="81">
        <v>0</v>
      </c>
      <c r="M248" s="81">
        <v>0</v>
      </c>
      <c r="O248" s="37"/>
      <c r="P248" s="37"/>
      <c r="Q248" s="37"/>
      <c r="R248" s="37"/>
      <c r="S248" s="37"/>
      <c r="T248" s="41"/>
    </row>
    <row r="249" spans="1:21" ht="15" customHeight="1" x14ac:dyDescent="0.25">
      <c r="A249" s="189" t="s">
        <v>216</v>
      </c>
      <c r="B249" s="306" t="s">
        <v>409</v>
      </c>
      <c r="C249" s="238" t="s">
        <v>187</v>
      </c>
      <c r="D249" s="222" t="s">
        <v>5</v>
      </c>
      <c r="E249" s="228" t="s">
        <v>40</v>
      </c>
      <c r="F249" s="228" t="s">
        <v>158</v>
      </c>
      <c r="G249" s="222" t="s">
        <v>17</v>
      </c>
      <c r="H249" s="298">
        <f>980000/1000</f>
        <v>980</v>
      </c>
      <c r="I249" s="303">
        <f>H249*0.75</f>
        <v>735</v>
      </c>
      <c r="J249" s="298">
        <f>H249*0.25</f>
        <v>245</v>
      </c>
      <c r="K249" s="298">
        <v>0</v>
      </c>
      <c r="L249" s="298">
        <v>0</v>
      </c>
      <c r="M249" s="298">
        <v>0</v>
      </c>
      <c r="N249" s="6"/>
      <c r="O249" s="37"/>
      <c r="P249" s="37"/>
      <c r="Q249" s="37"/>
      <c r="R249" s="37"/>
      <c r="S249" s="37"/>
      <c r="T249" s="41"/>
    </row>
    <row r="250" spans="1:21" x14ac:dyDescent="0.25">
      <c r="A250" s="190"/>
      <c r="B250" s="306"/>
      <c r="C250" s="238"/>
      <c r="D250" s="222"/>
      <c r="E250" s="228"/>
      <c r="F250" s="228"/>
      <c r="G250" s="222"/>
      <c r="H250" s="298"/>
      <c r="I250" s="303"/>
      <c r="J250" s="298"/>
      <c r="K250" s="298"/>
      <c r="L250" s="298"/>
      <c r="M250" s="298"/>
      <c r="O250" s="37"/>
      <c r="P250" s="37"/>
      <c r="Q250" s="37"/>
      <c r="R250" s="37"/>
      <c r="S250" s="37"/>
    </row>
    <row r="251" spans="1:21" x14ac:dyDescent="0.25">
      <c r="A251" s="191"/>
      <c r="B251" s="306"/>
      <c r="C251" s="238"/>
      <c r="D251" s="222"/>
      <c r="E251" s="228"/>
      <c r="F251" s="228"/>
      <c r="G251" s="222"/>
      <c r="H251" s="298"/>
      <c r="I251" s="303"/>
      <c r="J251" s="298"/>
      <c r="K251" s="298"/>
      <c r="L251" s="298"/>
      <c r="M251" s="298"/>
      <c r="O251" s="37"/>
      <c r="P251" s="37"/>
      <c r="Q251" s="37"/>
      <c r="R251" s="37"/>
      <c r="S251" s="37"/>
    </row>
    <row r="252" spans="1:21" ht="15" customHeight="1" x14ac:dyDescent="0.25">
      <c r="A252" s="309" t="s">
        <v>199</v>
      </c>
      <c r="B252" s="306" t="s">
        <v>313</v>
      </c>
      <c r="C252" s="238" t="s">
        <v>187</v>
      </c>
      <c r="D252" s="222" t="s">
        <v>2</v>
      </c>
      <c r="E252" s="228" t="s">
        <v>137</v>
      </c>
      <c r="F252" s="228" t="s">
        <v>16</v>
      </c>
      <c r="G252" s="222" t="s">
        <v>195</v>
      </c>
      <c r="H252" s="298">
        <v>0</v>
      </c>
      <c r="I252" s="303">
        <v>0</v>
      </c>
      <c r="J252" s="298">
        <v>0</v>
      </c>
      <c r="K252" s="298">
        <v>0</v>
      </c>
      <c r="L252" s="298">
        <v>0</v>
      </c>
      <c r="M252" s="298">
        <v>0</v>
      </c>
      <c r="O252" s="37"/>
      <c r="P252" s="37"/>
      <c r="Q252" s="37"/>
      <c r="R252" s="37"/>
      <c r="S252" s="37"/>
      <c r="U252" s="41"/>
    </row>
    <row r="253" spans="1:21" x14ac:dyDescent="0.25">
      <c r="A253" s="309"/>
      <c r="B253" s="306"/>
      <c r="C253" s="238"/>
      <c r="D253" s="222"/>
      <c r="E253" s="228"/>
      <c r="F253" s="228"/>
      <c r="G253" s="222"/>
      <c r="H253" s="298"/>
      <c r="I253" s="303"/>
      <c r="J253" s="298"/>
      <c r="K253" s="298"/>
      <c r="L253" s="298"/>
      <c r="M253" s="298"/>
      <c r="O253" s="37"/>
      <c r="P253" s="37"/>
      <c r="Q253" s="37"/>
      <c r="R253" s="37"/>
      <c r="S253" s="37"/>
      <c r="U253" s="41"/>
    </row>
    <row r="254" spans="1:21" x14ac:dyDescent="0.25">
      <c r="A254" s="309"/>
      <c r="B254" s="306"/>
      <c r="C254" s="238"/>
      <c r="D254" s="222"/>
      <c r="E254" s="228"/>
      <c r="F254" s="228"/>
      <c r="G254" s="222"/>
      <c r="H254" s="298"/>
      <c r="I254" s="303"/>
      <c r="J254" s="298"/>
      <c r="K254" s="298"/>
      <c r="L254" s="298"/>
      <c r="M254" s="298"/>
      <c r="O254" s="37"/>
      <c r="P254" s="37"/>
      <c r="Q254" s="37"/>
      <c r="R254" s="37"/>
      <c r="S254" s="37"/>
      <c r="U254" s="41"/>
    </row>
    <row r="255" spans="1:21" ht="15" customHeight="1" x14ac:dyDescent="0.25">
      <c r="A255" s="309" t="s">
        <v>188</v>
      </c>
      <c r="B255" s="306" t="s">
        <v>405</v>
      </c>
      <c r="C255" s="238" t="s">
        <v>187</v>
      </c>
      <c r="D255" s="222" t="s">
        <v>5</v>
      </c>
      <c r="E255" s="228" t="s">
        <v>40</v>
      </c>
      <c r="F255" s="228" t="s">
        <v>158</v>
      </c>
      <c r="G255" s="222" t="s">
        <v>159</v>
      </c>
      <c r="H255" s="298">
        <f>935000/1000+L255</f>
        <v>1038.8900000000001</v>
      </c>
      <c r="I255" s="303">
        <f>935000/1000*0.75</f>
        <v>701.25</v>
      </c>
      <c r="J255" s="298">
        <f>935000/1000*0.25</f>
        <v>233.75</v>
      </c>
      <c r="K255" s="298">
        <v>0</v>
      </c>
      <c r="L255" s="298">
        <v>103.89</v>
      </c>
      <c r="M255" s="298">
        <v>0</v>
      </c>
      <c r="O255" s="37"/>
      <c r="P255" s="37"/>
      <c r="Q255" s="37"/>
      <c r="R255" s="37"/>
      <c r="S255" s="37"/>
      <c r="U255" s="41"/>
    </row>
    <row r="256" spans="1:21" x14ac:dyDescent="0.25">
      <c r="A256" s="309"/>
      <c r="B256" s="306"/>
      <c r="C256" s="238"/>
      <c r="D256" s="222"/>
      <c r="E256" s="228"/>
      <c r="F256" s="228"/>
      <c r="G256" s="222"/>
      <c r="H256" s="298"/>
      <c r="I256" s="303"/>
      <c r="J256" s="298"/>
      <c r="K256" s="298"/>
      <c r="L256" s="298"/>
      <c r="M256" s="298"/>
      <c r="O256" s="37"/>
      <c r="P256" s="37"/>
      <c r="Q256" s="37"/>
      <c r="R256" s="37"/>
      <c r="S256" s="37"/>
    </row>
    <row r="257" spans="1:21" x14ac:dyDescent="0.25">
      <c r="A257" s="309"/>
      <c r="B257" s="306"/>
      <c r="C257" s="238"/>
      <c r="D257" s="222"/>
      <c r="E257" s="228"/>
      <c r="F257" s="228"/>
      <c r="G257" s="222"/>
      <c r="H257" s="298"/>
      <c r="I257" s="303"/>
      <c r="J257" s="298"/>
      <c r="K257" s="298"/>
      <c r="L257" s="298"/>
      <c r="M257" s="298"/>
      <c r="O257" s="37"/>
      <c r="P257" s="37"/>
      <c r="Q257" s="37"/>
      <c r="R257" s="37"/>
      <c r="S257" s="37"/>
    </row>
    <row r="259" spans="1:21" ht="15.75" thickBot="1" x14ac:dyDescent="0.3"/>
    <row r="260" spans="1:21" ht="15.75" thickBot="1" x14ac:dyDescent="0.3">
      <c r="A260" s="294" t="s">
        <v>182</v>
      </c>
      <c r="B260" s="295"/>
      <c r="C260" s="295"/>
      <c r="D260" s="295"/>
      <c r="E260" s="295"/>
      <c r="F260" s="295"/>
      <c r="G260" s="295"/>
      <c r="H260" s="295"/>
      <c r="I260" s="295"/>
      <c r="J260" s="295"/>
      <c r="K260" s="295"/>
      <c r="L260" s="295"/>
      <c r="M260" s="296"/>
    </row>
    <row r="261" spans="1:21" ht="15" customHeight="1" x14ac:dyDescent="0.25">
      <c r="A261" s="162" t="s">
        <v>18</v>
      </c>
      <c r="B261" s="194" t="s">
        <v>19</v>
      </c>
      <c r="C261" s="164" t="s">
        <v>27</v>
      </c>
      <c r="D261" s="197" t="s">
        <v>0</v>
      </c>
      <c r="E261" s="198"/>
      <c r="F261" s="198"/>
      <c r="G261" s="199"/>
      <c r="H261" s="197" t="s">
        <v>106</v>
      </c>
      <c r="I261" s="198"/>
      <c r="J261" s="198"/>
      <c r="K261" s="198"/>
      <c r="L261" s="198"/>
      <c r="M261" s="143" t="s">
        <v>109</v>
      </c>
    </row>
    <row r="262" spans="1:21" ht="15.75" customHeight="1" thickBot="1" x14ac:dyDescent="0.3">
      <c r="A262" s="162"/>
      <c r="B262" s="194"/>
      <c r="C262" s="195"/>
      <c r="D262" s="200" t="s">
        <v>1</v>
      </c>
      <c r="E262" s="200" t="s">
        <v>20</v>
      </c>
      <c r="F262" s="200" t="s">
        <v>21</v>
      </c>
      <c r="G262" s="200" t="s">
        <v>22</v>
      </c>
      <c r="H262" s="212" t="s">
        <v>107</v>
      </c>
      <c r="I262" s="214" t="s">
        <v>108</v>
      </c>
      <c r="J262" s="215"/>
      <c r="K262" s="216" t="s">
        <v>110</v>
      </c>
      <c r="L262" s="217"/>
      <c r="M262" s="143"/>
    </row>
    <row r="263" spans="1:21" ht="36" x14ac:dyDescent="0.25">
      <c r="A263" s="162"/>
      <c r="B263" s="194"/>
      <c r="C263" s="195"/>
      <c r="D263" s="297"/>
      <c r="E263" s="297"/>
      <c r="F263" s="297"/>
      <c r="G263" s="297"/>
      <c r="H263" s="212"/>
      <c r="I263" s="21" t="s">
        <v>201</v>
      </c>
      <c r="J263" s="22" t="s">
        <v>202</v>
      </c>
      <c r="K263" s="23" t="s">
        <v>203</v>
      </c>
      <c r="L263" s="24" t="s">
        <v>204</v>
      </c>
      <c r="M263" s="143"/>
      <c r="O263" s="38"/>
      <c r="P263" s="38"/>
      <c r="Q263" s="38"/>
      <c r="R263" s="38"/>
      <c r="S263" s="38"/>
      <c r="T263" s="38"/>
      <c r="U263" s="38"/>
    </row>
    <row r="264" spans="1:21" ht="15" customHeight="1" x14ac:dyDescent="0.25">
      <c r="A264" s="309" t="s">
        <v>191</v>
      </c>
      <c r="B264" s="304" t="s">
        <v>271</v>
      </c>
      <c r="C264" s="299" t="s">
        <v>272</v>
      </c>
      <c r="D264" s="222" t="s">
        <v>2</v>
      </c>
      <c r="E264" s="228" t="s">
        <v>137</v>
      </c>
      <c r="F264" s="222" t="s">
        <v>16</v>
      </c>
      <c r="G264" s="228" t="s">
        <v>28</v>
      </c>
      <c r="H264" s="298">
        <f>198000/1000</f>
        <v>198</v>
      </c>
      <c r="I264" s="298">
        <f>H264*0.95</f>
        <v>188.1</v>
      </c>
      <c r="J264" s="298">
        <v>0</v>
      </c>
      <c r="K264" s="298">
        <f>H264*0.05</f>
        <v>9.9</v>
      </c>
      <c r="L264" s="298">
        <v>0</v>
      </c>
      <c r="M264" s="298">
        <v>0</v>
      </c>
      <c r="N264" s="45"/>
      <c r="O264" s="37"/>
      <c r="P264" s="37"/>
      <c r="Q264" s="37"/>
      <c r="R264" s="37"/>
      <c r="S264" s="37"/>
      <c r="T264" s="42"/>
      <c r="U264" s="38"/>
    </row>
    <row r="265" spans="1:21" x14ac:dyDescent="0.25">
      <c r="A265" s="309"/>
      <c r="B265" s="304"/>
      <c r="C265" s="219"/>
      <c r="D265" s="222"/>
      <c r="E265" s="228"/>
      <c r="F265" s="222"/>
      <c r="G265" s="228"/>
      <c r="H265" s="298"/>
      <c r="I265" s="298"/>
      <c r="J265" s="298"/>
      <c r="K265" s="298"/>
      <c r="L265" s="298"/>
      <c r="M265" s="298"/>
      <c r="N265" s="6"/>
      <c r="O265" s="37"/>
      <c r="P265" s="37"/>
      <c r="Q265" s="37"/>
      <c r="R265" s="37"/>
      <c r="S265" s="37"/>
      <c r="T265" s="42"/>
      <c r="U265" s="38"/>
    </row>
    <row r="266" spans="1:21" x14ac:dyDescent="0.25">
      <c r="A266" s="309"/>
      <c r="B266" s="304"/>
      <c r="C266" s="219"/>
      <c r="D266" s="222"/>
      <c r="E266" s="228"/>
      <c r="F266" s="222"/>
      <c r="G266" s="228"/>
      <c r="H266" s="298"/>
      <c r="I266" s="298"/>
      <c r="J266" s="298"/>
      <c r="K266" s="298"/>
      <c r="L266" s="298"/>
      <c r="M266" s="298"/>
      <c r="N266" s="6"/>
      <c r="O266" s="37"/>
      <c r="P266" s="37"/>
      <c r="Q266" s="37"/>
      <c r="R266" s="37"/>
      <c r="S266" s="37"/>
      <c r="T266" s="42"/>
      <c r="U266" s="38"/>
    </row>
    <row r="267" spans="1:21" x14ac:dyDescent="0.25">
      <c r="A267" s="309"/>
      <c r="B267" s="304"/>
      <c r="C267" s="220"/>
      <c r="D267" s="222"/>
      <c r="E267" s="228"/>
      <c r="F267" s="222"/>
      <c r="G267" s="228"/>
      <c r="H267" s="298"/>
      <c r="I267" s="298"/>
      <c r="J267" s="298"/>
      <c r="K267" s="298"/>
      <c r="L267" s="298"/>
      <c r="M267" s="298"/>
      <c r="O267" s="37"/>
      <c r="P267" s="37"/>
      <c r="Q267" s="37"/>
      <c r="R267" s="37"/>
      <c r="S267" s="37"/>
      <c r="T267" s="41"/>
    </row>
    <row r="268" spans="1:21" ht="36" x14ac:dyDescent="0.25">
      <c r="A268" s="73" t="s">
        <v>191</v>
      </c>
      <c r="B268" s="74" t="s">
        <v>206</v>
      </c>
      <c r="C268" s="85" t="s">
        <v>211</v>
      </c>
      <c r="D268" s="77" t="s">
        <v>189</v>
      </c>
      <c r="E268" s="78" t="s">
        <v>126</v>
      </c>
      <c r="F268" s="77" t="s">
        <v>132</v>
      </c>
      <c r="G268" s="78" t="s">
        <v>160</v>
      </c>
      <c r="H268" s="82">
        <f>SUM(I268:L268)</f>
        <v>850</v>
      </c>
      <c r="I268" s="82">
        <v>722.5</v>
      </c>
      <c r="J268" s="82">
        <v>0</v>
      </c>
      <c r="K268" s="82">
        <v>0</v>
      </c>
      <c r="L268" s="82">
        <v>127.5</v>
      </c>
      <c r="M268" s="81">
        <v>0</v>
      </c>
      <c r="O268" s="37"/>
      <c r="P268" s="37"/>
      <c r="Q268" s="37"/>
      <c r="R268" s="37"/>
      <c r="S268" s="37"/>
      <c r="T268" s="41"/>
    </row>
    <row r="269" spans="1:21" ht="27" x14ac:dyDescent="0.25">
      <c r="A269" s="73" t="s">
        <v>191</v>
      </c>
      <c r="B269" s="74" t="s">
        <v>208</v>
      </c>
      <c r="C269" s="79" t="s">
        <v>187</v>
      </c>
      <c r="D269" s="77" t="s">
        <v>189</v>
      </c>
      <c r="E269" s="78" t="s">
        <v>126</v>
      </c>
      <c r="F269" s="77" t="s">
        <v>132</v>
      </c>
      <c r="G269" s="78" t="s">
        <v>160</v>
      </c>
      <c r="H269" s="82">
        <f>SUM(I269:L269)</f>
        <v>1500</v>
      </c>
      <c r="I269" s="82">
        <v>1275</v>
      </c>
      <c r="J269" s="82">
        <v>90</v>
      </c>
      <c r="K269" s="82">
        <v>25</v>
      </c>
      <c r="L269" s="82">
        <v>110</v>
      </c>
      <c r="M269" s="81">
        <v>0</v>
      </c>
      <c r="O269" s="37"/>
      <c r="P269" s="37"/>
      <c r="Q269" s="37"/>
      <c r="R269" s="37"/>
      <c r="S269" s="37"/>
      <c r="T269" s="41"/>
    </row>
    <row r="270" spans="1:21" ht="27" x14ac:dyDescent="0.25">
      <c r="A270" s="72" t="s">
        <v>191</v>
      </c>
      <c r="B270" s="74" t="s">
        <v>209</v>
      </c>
      <c r="C270" s="79" t="s">
        <v>187</v>
      </c>
      <c r="D270" s="77" t="s">
        <v>189</v>
      </c>
      <c r="E270" s="78" t="s">
        <v>126</v>
      </c>
      <c r="F270" s="77" t="s">
        <v>132</v>
      </c>
      <c r="G270" s="78" t="s">
        <v>194</v>
      </c>
      <c r="H270" s="82">
        <f>SUM(I270:L270)</f>
        <v>375</v>
      </c>
      <c r="I270" s="82">
        <v>318.75</v>
      </c>
      <c r="J270" s="82">
        <v>31.25</v>
      </c>
      <c r="K270" s="82">
        <v>6.25</v>
      </c>
      <c r="L270" s="82">
        <v>18.75</v>
      </c>
      <c r="M270" s="81">
        <v>0</v>
      </c>
      <c r="O270" s="37"/>
      <c r="P270" s="37"/>
      <c r="Q270" s="37"/>
      <c r="R270" s="37"/>
      <c r="S270" s="37"/>
      <c r="T270" s="41"/>
    </row>
    <row r="271" spans="1:21" ht="15" customHeight="1" x14ac:dyDescent="0.25">
      <c r="A271" s="189" t="s">
        <v>218</v>
      </c>
      <c r="B271" s="304" t="s">
        <v>414</v>
      </c>
      <c r="C271" s="238" t="s">
        <v>187</v>
      </c>
      <c r="D271" s="222" t="s">
        <v>5</v>
      </c>
      <c r="E271" s="228" t="s">
        <v>40</v>
      </c>
      <c r="F271" s="228" t="s">
        <v>158</v>
      </c>
      <c r="G271" s="228" t="s">
        <v>17</v>
      </c>
      <c r="H271" s="298">
        <v>0</v>
      </c>
      <c r="I271" s="298">
        <f>H271*0.75</f>
        <v>0</v>
      </c>
      <c r="J271" s="298">
        <f>H271*0.25</f>
        <v>0</v>
      </c>
      <c r="K271" s="298">
        <v>0</v>
      </c>
      <c r="L271" s="298">
        <v>0</v>
      </c>
      <c r="M271" s="298">
        <v>0</v>
      </c>
      <c r="N271" s="6"/>
      <c r="O271" s="37"/>
      <c r="P271" s="37"/>
      <c r="Q271" s="37"/>
      <c r="R271" s="37"/>
      <c r="S271" s="37"/>
      <c r="T271" s="41"/>
    </row>
    <row r="272" spans="1:21" ht="29.25" customHeight="1" x14ac:dyDescent="0.25">
      <c r="A272" s="191"/>
      <c r="B272" s="304"/>
      <c r="C272" s="238"/>
      <c r="D272" s="222"/>
      <c r="E272" s="228"/>
      <c r="F272" s="228"/>
      <c r="G272" s="228"/>
      <c r="H272" s="298"/>
      <c r="I272" s="298"/>
      <c r="J272" s="298"/>
      <c r="K272" s="298"/>
      <c r="L272" s="298"/>
      <c r="M272" s="298"/>
      <c r="O272" s="37"/>
      <c r="P272" s="37"/>
      <c r="Q272" s="37"/>
      <c r="R272" s="37"/>
      <c r="S272" s="37"/>
      <c r="T272" s="41"/>
    </row>
    <row r="273" spans="1:21" ht="15" customHeight="1" x14ac:dyDescent="0.25">
      <c r="A273" s="189" t="s">
        <v>218</v>
      </c>
      <c r="B273" s="379" t="s">
        <v>400</v>
      </c>
      <c r="C273" s="238" t="s">
        <v>187</v>
      </c>
      <c r="D273" s="222" t="s">
        <v>5</v>
      </c>
      <c r="E273" s="228" t="s">
        <v>40</v>
      </c>
      <c r="F273" s="228" t="s">
        <v>158</v>
      </c>
      <c r="G273" s="228" t="s">
        <v>17</v>
      </c>
      <c r="H273" s="298">
        <v>68</v>
      </c>
      <c r="I273" s="298">
        <v>38.25</v>
      </c>
      <c r="J273" s="298">
        <v>12.75</v>
      </c>
      <c r="K273" s="298">
        <v>0</v>
      </c>
      <c r="L273" s="298">
        <v>17</v>
      </c>
      <c r="M273" s="298">
        <v>0</v>
      </c>
      <c r="O273" s="37"/>
      <c r="P273" s="37"/>
      <c r="Q273" s="37"/>
      <c r="R273" s="37"/>
      <c r="S273" s="37"/>
      <c r="T273" s="41"/>
    </row>
    <row r="274" spans="1:21" x14ac:dyDescent="0.25">
      <c r="A274" s="190"/>
      <c r="B274" s="379"/>
      <c r="C274" s="238"/>
      <c r="D274" s="222"/>
      <c r="E274" s="228"/>
      <c r="F274" s="228"/>
      <c r="G274" s="228"/>
      <c r="H274" s="298"/>
      <c r="I274" s="298"/>
      <c r="J274" s="298"/>
      <c r="K274" s="298"/>
      <c r="L274" s="298"/>
      <c r="M274" s="298"/>
      <c r="N274" s="6"/>
      <c r="O274" s="37"/>
      <c r="P274" s="37"/>
      <c r="Q274" s="37"/>
      <c r="R274" s="37"/>
      <c r="S274" s="37"/>
      <c r="T274" s="41"/>
    </row>
    <row r="275" spans="1:21" x14ac:dyDescent="0.25">
      <c r="A275" s="190"/>
      <c r="B275" s="379"/>
      <c r="C275" s="238"/>
      <c r="D275" s="222"/>
      <c r="E275" s="228"/>
      <c r="F275" s="228"/>
      <c r="G275" s="228"/>
      <c r="H275" s="298"/>
      <c r="I275" s="298"/>
      <c r="J275" s="298"/>
      <c r="K275" s="298"/>
      <c r="L275" s="298"/>
      <c r="M275" s="298"/>
      <c r="O275" s="37"/>
      <c r="P275" s="37"/>
      <c r="Q275" s="37"/>
      <c r="R275" s="37"/>
      <c r="S275" s="37"/>
      <c r="T275" s="41"/>
    </row>
    <row r="276" spans="1:21" x14ac:dyDescent="0.25">
      <c r="A276" s="191"/>
      <c r="B276" s="379"/>
      <c r="C276" s="238"/>
      <c r="D276" s="222"/>
      <c r="E276" s="228"/>
      <c r="F276" s="228"/>
      <c r="G276" s="228"/>
      <c r="H276" s="298"/>
      <c r="I276" s="298"/>
      <c r="J276" s="298"/>
      <c r="K276" s="298"/>
      <c r="L276" s="298"/>
      <c r="M276" s="298"/>
      <c r="O276" s="37"/>
      <c r="P276" s="37"/>
      <c r="Q276" s="37"/>
      <c r="R276" s="37"/>
      <c r="S276" s="37"/>
      <c r="T276" s="41"/>
    </row>
    <row r="277" spans="1:21" ht="15" customHeight="1" x14ac:dyDescent="0.25">
      <c r="A277" s="189" t="s">
        <v>266</v>
      </c>
      <c r="B277" s="379" t="s">
        <v>401</v>
      </c>
      <c r="C277" s="238" t="s">
        <v>187</v>
      </c>
      <c r="D277" s="222" t="s">
        <v>5</v>
      </c>
      <c r="E277" s="228" t="s">
        <v>40</v>
      </c>
      <c r="F277" s="228" t="s">
        <v>158</v>
      </c>
      <c r="G277" s="228" t="s">
        <v>17</v>
      </c>
      <c r="H277" s="298">
        <v>0</v>
      </c>
      <c r="I277" s="298">
        <v>0</v>
      </c>
      <c r="J277" s="298">
        <v>0</v>
      </c>
      <c r="K277" s="298">
        <v>0</v>
      </c>
      <c r="L277" s="298">
        <v>0</v>
      </c>
      <c r="M277" s="298">
        <v>0</v>
      </c>
      <c r="O277" s="37"/>
      <c r="P277" s="37"/>
      <c r="Q277" s="37"/>
      <c r="R277" s="37"/>
      <c r="S277" s="37"/>
      <c r="T277" s="41"/>
    </row>
    <row r="278" spans="1:21" x14ac:dyDescent="0.25">
      <c r="A278" s="191"/>
      <c r="B278" s="379"/>
      <c r="C278" s="238"/>
      <c r="D278" s="222"/>
      <c r="E278" s="228"/>
      <c r="F278" s="228"/>
      <c r="G278" s="228"/>
      <c r="H278" s="298"/>
      <c r="I278" s="298"/>
      <c r="J278" s="298"/>
      <c r="K278" s="298"/>
      <c r="L278" s="298"/>
      <c r="M278" s="298"/>
      <c r="O278" s="37"/>
      <c r="P278" s="37"/>
      <c r="Q278" s="37"/>
      <c r="R278" s="37"/>
      <c r="S278" s="37"/>
      <c r="T278" s="41"/>
    </row>
    <row r="279" spans="1:21" ht="67.5" customHeight="1" x14ac:dyDescent="0.25">
      <c r="A279" s="73" t="s">
        <v>269</v>
      </c>
      <c r="B279" s="74" t="s">
        <v>321</v>
      </c>
      <c r="C279" s="83" t="s">
        <v>187</v>
      </c>
      <c r="D279" s="77" t="s">
        <v>2</v>
      </c>
      <c r="E279" s="78" t="s">
        <v>137</v>
      </c>
      <c r="F279" s="77" t="s">
        <v>16</v>
      </c>
      <c r="G279" s="78" t="s">
        <v>195</v>
      </c>
      <c r="H279" s="81">
        <v>2832</v>
      </c>
      <c r="I279" s="81">
        <v>2690.4</v>
      </c>
      <c r="J279" s="81">
        <v>0</v>
      </c>
      <c r="K279" s="81">
        <v>141.6</v>
      </c>
      <c r="L279" s="81">
        <v>0</v>
      </c>
      <c r="M279" s="81">
        <v>0</v>
      </c>
      <c r="N279" s="6"/>
      <c r="O279" s="37"/>
      <c r="P279" s="37"/>
      <c r="Q279" s="37"/>
      <c r="R279" s="37"/>
      <c r="S279" s="37"/>
      <c r="T279" s="43"/>
      <c r="U279" s="40"/>
    </row>
    <row r="280" spans="1:21" ht="15" customHeight="1" x14ac:dyDescent="0.25">
      <c r="A280" s="189" t="s">
        <v>219</v>
      </c>
      <c r="B280" s="299" t="s">
        <v>390</v>
      </c>
      <c r="C280" s="242" t="s">
        <v>187</v>
      </c>
      <c r="D280" s="243" t="s">
        <v>5</v>
      </c>
      <c r="E280" s="234">
        <v>6</v>
      </c>
      <c r="F280" s="380" t="s">
        <v>158</v>
      </c>
      <c r="G280" s="307" t="s">
        <v>17</v>
      </c>
      <c r="H280" s="298">
        <f>500000/1000</f>
        <v>500</v>
      </c>
      <c r="I280" s="298">
        <f>H280*0.75</f>
        <v>375</v>
      </c>
      <c r="J280" s="298">
        <f>H280*0.25</f>
        <v>125</v>
      </c>
      <c r="K280" s="298">
        <v>0</v>
      </c>
      <c r="L280" s="298">
        <v>0</v>
      </c>
      <c r="M280" s="298">
        <v>0</v>
      </c>
      <c r="O280" s="37"/>
      <c r="P280" s="37"/>
      <c r="Q280" s="37"/>
      <c r="R280" s="37"/>
      <c r="S280" s="37"/>
      <c r="T280" s="41"/>
    </row>
    <row r="281" spans="1:21" x14ac:dyDescent="0.25">
      <c r="A281" s="190"/>
      <c r="B281" s="219"/>
      <c r="C281" s="204"/>
      <c r="D281" s="283"/>
      <c r="E281" s="305"/>
      <c r="F281" s="381"/>
      <c r="G281" s="307"/>
      <c r="H281" s="298"/>
      <c r="I281" s="298"/>
      <c r="J281" s="298"/>
      <c r="K281" s="298"/>
      <c r="L281" s="298"/>
      <c r="M281" s="298"/>
      <c r="O281" s="37"/>
      <c r="P281" s="37"/>
      <c r="Q281" s="37"/>
      <c r="R281" s="37"/>
      <c r="S281" s="37"/>
      <c r="T281" s="41"/>
    </row>
    <row r="282" spans="1:21" x14ac:dyDescent="0.25">
      <c r="A282" s="191"/>
      <c r="B282" s="220"/>
      <c r="C282" s="205"/>
      <c r="D282" s="221"/>
      <c r="E282" s="235"/>
      <c r="F282" s="382"/>
      <c r="G282" s="307"/>
      <c r="H282" s="298"/>
      <c r="I282" s="298"/>
      <c r="J282" s="298"/>
      <c r="K282" s="298"/>
      <c r="L282" s="298"/>
      <c r="M282" s="298"/>
      <c r="O282" s="37"/>
      <c r="P282" s="37"/>
      <c r="Q282" s="37"/>
      <c r="R282" s="37"/>
      <c r="S282" s="37"/>
      <c r="T282" s="41"/>
    </row>
    <row r="283" spans="1:21" ht="15" customHeight="1" x14ac:dyDescent="0.25">
      <c r="A283" s="189" t="s">
        <v>267</v>
      </c>
      <c r="B283" s="304" t="s">
        <v>315</v>
      </c>
      <c r="C283" s="238" t="s">
        <v>187</v>
      </c>
      <c r="D283" s="222" t="s">
        <v>2</v>
      </c>
      <c r="E283" s="228">
        <v>4</v>
      </c>
      <c r="F283" s="222" t="s">
        <v>16</v>
      </c>
      <c r="G283" s="222" t="s">
        <v>28</v>
      </c>
      <c r="H283" s="298">
        <v>5197</v>
      </c>
      <c r="I283" s="298">
        <v>4937.1499999999996</v>
      </c>
      <c r="J283" s="298">
        <v>0</v>
      </c>
      <c r="K283" s="298">
        <v>259.85000000000002</v>
      </c>
      <c r="L283" s="298">
        <v>0</v>
      </c>
      <c r="M283" s="298">
        <v>0</v>
      </c>
      <c r="O283" s="37"/>
      <c r="P283" s="37"/>
      <c r="Q283" s="37"/>
      <c r="R283" s="37"/>
      <c r="S283" s="37"/>
      <c r="T283" s="39"/>
    </row>
    <row r="284" spans="1:21" x14ac:dyDescent="0.25">
      <c r="A284" s="190"/>
      <c r="B284" s="304"/>
      <c r="C284" s="238"/>
      <c r="D284" s="222"/>
      <c r="E284" s="228"/>
      <c r="F284" s="222"/>
      <c r="G284" s="222"/>
      <c r="H284" s="298"/>
      <c r="I284" s="298"/>
      <c r="J284" s="298"/>
      <c r="K284" s="298"/>
      <c r="L284" s="298"/>
      <c r="M284" s="298"/>
      <c r="O284" s="37"/>
      <c r="P284" s="37"/>
      <c r="Q284" s="37"/>
      <c r="R284" s="37"/>
      <c r="S284" s="37"/>
      <c r="T284" s="39"/>
    </row>
    <row r="285" spans="1:21" x14ac:dyDescent="0.25">
      <c r="A285" s="190"/>
      <c r="B285" s="304"/>
      <c r="C285" s="238"/>
      <c r="D285" s="222"/>
      <c r="E285" s="228"/>
      <c r="F285" s="222"/>
      <c r="G285" s="222"/>
      <c r="H285" s="298"/>
      <c r="I285" s="298"/>
      <c r="J285" s="298"/>
      <c r="K285" s="298"/>
      <c r="L285" s="298"/>
      <c r="M285" s="298"/>
      <c r="O285" s="37"/>
      <c r="P285" s="37"/>
      <c r="Q285" s="37"/>
      <c r="R285" s="37"/>
      <c r="S285" s="37"/>
      <c r="T285" s="39"/>
    </row>
    <row r="286" spans="1:21" ht="55.5" customHeight="1" x14ac:dyDescent="0.25">
      <c r="A286" s="191"/>
      <c r="B286" s="304"/>
      <c r="C286" s="238"/>
      <c r="D286" s="222"/>
      <c r="E286" s="228"/>
      <c r="F286" s="222"/>
      <c r="G286" s="222"/>
      <c r="H286" s="298"/>
      <c r="I286" s="298"/>
      <c r="J286" s="298"/>
      <c r="K286" s="298"/>
      <c r="L286" s="298"/>
      <c r="M286" s="298"/>
      <c r="O286" s="37"/>
      <c r="P286" s="37"/>
      <c r="Q286" s="37"/>
      <c r="R286" s="37"/>
      <c r="S286" s="37"/>
      <c r="T286" s="41"/>
    </row>
    <row r="287" spans="1:21" ht="15" customHeight="1" x14ac:dyDescent="0.25">
      <c r="A287" s="189" t="s">
        <v>197</v>
      </c>
      <c r="B287" s="310" t="s">
        <v>290</v>
      </c>
      <c r="C287" s="238" t="s">
        <v>187</v>
      </c>
      <c r="D287" s="222" t="s">
        <v>2</v>
      </c>
      <c r="E287" s="228" t="s">
        <v>137</v>
      </c>
      <c r="F287" s="228" t="s">
        <v>16</v>
      </c>
      <c r="G287" s="222" t="s">
        <v>28</v>
      </c>
      <c r="H287" s="298">
        <f>1000000/1000</f>
        <v>1000</v>
      </c>
      <c r="I287" s="303">
        <f>H287*0.95</f>
        <v>950</v>
      </c>
      <c r="J287" s="298">
        <v>0</v>
      </c>
      <c r="K287" s="298">
        <f>H287*0.05</f>
        <v>50</v>
      </c>
      <c r="L287" s="298">
        <v>0</v>
      </c>
      <c r="M287" s="298">
        <v>0</v>
      </c>
      <c r="O287" s="37"/>
      <c r="P287" s="37"/>
      <c r="Q287" s="37"/>
      <c r="R287" s="37"/>
      <c r="S287" s="37"/>
      <c r="T287" s="41"/>
    </row>
    <row r="288" spans="1:21" x14ac:dyDescent="0.25">
      <c r="A288" s="190"/>
      <c r="B288" s="310"/>
      <c r="C288" s="238"/>
      <c r="D288" s="222"/>
      <c r="E288" s="228"/>
      <c r="F288" s="228"/>
      <c r="G288" s="222"/>
      <c r="H288" s="298"/>
      <c r="I288" s="303"/>
      <c r="J288" s="298"/>
      <c r="K288" s="298"/>
      <c r="L288" s="298"/>
      <c r="M288" s="298"/>
      <c r="O288" s="37"/>
      <c r="P288" s="37"/>
      <c r="Q288" s="37"/>
      <c r="R288" s="37"/>
      <c r="S288" s="37"/>
      <c r="T288" s="41"/>
    </row>
    <row r="289" spans="1:20" x14ac:dyDescent="0.25">
      <c r="A289" s="191"/>
      <c r="B289" s="310"/>
      <c r="C289" s="238"/>
      <c r="D289" s="222"/>
      <c r="E289" s="228"/>
      <c r="F289" s="228"/>
      <c r="G289" s="222"/>
      <c r="H289" s="298"/>
      <c r="I289" s="303"/>
      <c r="J289" s="298"/>
      <c r="K289" s="298"/>
      <c r="L289" s="298"/>
      <c r="M289" s="298"/>
      <c r="O289" s="37"/>
      <c r="P289" s="37"/>
      <c r="Q289" s="37"/>
      <c r="R289" s="37"/>
      <c r="S289" s="37"/>
      <c r="T289" s="41"/>
    </row>
    <row r="290" spans="1:20" ht="15" customHeight="1" x14ac:dyDescent="0.25">
      <c r="A290" s="309" t="s">
        <v>198</v>
      </c>
      <c r="B290" s="310" t="s">
        <v>320</v>
      </c>
      <c r="C290" s="238" t="s">
        <v>187</v>
      </c>
      <c r="D290" s="222" t="s">
        <v>2</v>
      </c>
      <c r="E290" s="228" t="s">
        <v>137</v>
      </c>
      <c r="F290" s="228" t="s">
        <v>16</v>
      </c>
      <c r="G290" s="222" t="s">
        <v>28</v>
      </c>
      <c r="H290" s="298">
        <f>2000000/1000</f>
        <v>2000</v>
      </c>
      <c r="I290" s="303">
        <f>H290*0.95</f>
        <v>1900</v>
      </c>
      <c r="J290" s="298">
        <v>0</v>
      </c>
      <c r="K290" s="298">
        <f>H290*0.05</f>
        <v>100</v>
      </c>
      <c r="L290" s="298">
        <v>0</v>
      </c>
      <c r="M290" s="298">
        <v>0</v>
      </c>
      <c r="O290" s="37"/>
      <c r="P290" s="37"/>
      <c r="Q290" s="37"/>
      <c r="R290" s="37"/>
      <c r="S290" s="37"/>
      <c r="T290" s="41"/>
    </row>
    <row r="291" spans="1:20" x14ac:dyDescent="0.25">
      <c r="A291" s="309"/>
      <c r="B291" s="310"/>
      <c r="C291" s="238"/>
      <c r="D291" s="222"/>
      <c r="E291" s="228"/>
      <c r="F291" s="228"/>
      <c r="G291" s="222"/>
      <c r="H291" s="298"/>
      <c r="I291" s="303"/>
      <c r="J291" s="298"/>
      <c r="K291" s="298"/>
      <c r="L291" s="298"/>
      <c r="M291" s="298"/>
      <c r="O291" s="37"/>
      <c r="P291" s="37"/>
      <c r="Q291" s="37"/>
      <c r="R291" s="37"/>
      <c r="S291" s="37"/>
      <c r="T291" s="41"/>
    </row>
    <row r="292" spans="1:20" x14ac:dyDescent="0.25">
      <c r="A292" s="309"/>
      <c r="B292" s="310"/>
      <c r="C292" s="238"/>
      <c r="D292" s="222"/>
      <c r="E292" s="228"/>
      <c r="F292" s="228"/>
      <c r="G292" s="222"/>
      <c r="H292" s="298"/>
      <c r="I292" s="303"/>
      <c r="J292" s="298"/>
      <c r="K292" s="298"/>
      <c r="L292" s="298"/>
      <c r="M292" s="298"/>
      <c r="O292" s="37"/>
      <c r="P292" s="37"/>
      <c r="Q292" s="37"/>
      <c r="R292" s="37"/>
      <c r="S292" s="37"/>
      <c r="T292" s="41"/>
    </row>
    <row r="293" spans="1:20" ht="27" x14ac:dyDescent="0.25">
      <c r="A293" s="72" t="s">
        <v>198</v>
      </c>
      <c r="B293" s="87" t="s">
        <v>214</v>
      </c>
      <c r="C293" s="83" t="s">
        <v>187</v>
      </c>
      <c r="D293" s="77" t="s">
        <v>189</v>
      </c>
      <c r="E293" s="78" t="s">
        <v>126</v>
      </c>
      <c r="F293" s="78" t="s">
        <v>132</v>
      </c>
      <c r="G293" s="77" t="s">
        <v>160</v>
      </c>
      <c r="H293" s="82">
        <f>SUM(I293:L293)</f>
        <v>900</v>
      </c>
      <c r="I293" s="82">
        <v>765</v>
      </c>
      <c r="J293" s="82">
        <v>94.5</v>
      </c>
      <c r="K293" s="82">
        <v>13.5</v>
      </c>
      <c r="L293" s="82">
        <v>27</v>
      </c>
      <c r="M293" s="81">
        <v>0</v>
      </c>
      <c r="O293" s="37"/>
      <c r="P293" s="37"/>
      <c r="Q293" s="37"/>
      <c r="R293" s="37"/>
      <c r="S293" s="37"/>
      <c r="T293" s="41"/>
    </row>
    <row r="294" spans="1:20" ht="15" customHeight="1" x14ac:dyDescent="0.25">
      <c r="A294" s="189" t="s">
        <v>190</v>
      </c>
      <c r="B294" s="244" t="s">
        <v>391</v>
      </c>
      <c r="C294" s="304" t="s">
        <v>294</v>
      </c>
      <c r="D294" s="243" t="s">
        <v>5</v>
      </c>
      <c r="E294" s="234" t="s">
        <v>40</v>
      </c>
      <c r="F294" s="234" t="s">
        <v>158</v>
      </c>
      <c r="G294" s="222" t="s">
        <v>17</v>
      </c>
      <c r="H294" s="298">
        <f>2400000/1000+L294</f>
        <v>4000</v>
      </c>
      <c r="I294" s="303">
        <f>2400000/1000*0.75</f>
        <v>1800</v>
      </c>
      <c r="J294" s="298">
        <f>2400000/1000*0.25</f>
        <v>600</v>
      </c>
      <c r="K294" s="298">
        <v>0</v>
      </c>
      <c r="L294" s="298">
        <v>1600</v>
      </c>
      <c r="M294" s="298">
        <v>0</v>
      </c>
      <c r="O294" s="37"/>
      <c r="P294" s="37"/>
      <c r="Q294" s="37"/>
      <c r="R294" s="37"/>
      <c r="S294" s="37"/>
      <c r="T294" s="41"/>
    </row>
    <row r="295" spans="1:20" ht="30.75" customHeight="1" x14ac:dyDescent="0.25">
      <c r="A295" s="191"/>
      <c r="B295" s="246"/>
      <c r="C295" s="304"/>
      <c r="D295" s="221"/>
      <c r="E295" s="235"/>
      <c r="F295" s="235"/>
      <c r="G295" s="222"/>
      <c r="H295" s="298"/>
      <c r="I295" s="303"/>
      <c r="J295" s="298"/>
      <c r="K295" s="298"/>
      <c r="L295" s="298"/>
      <c r="M295" s="298"/>
      <c r="O295" s="37"/>
      <c r="P295" s="37"/>
      <c r="Q295" s="37"/>
      <c r="R295" s="37"/>
      <c r="S295" s="37"/>
      <c r="T295" s="41"/>
    </row>
    <row r="296" spans="1:20" ht="15" customHeight="1" x14ac:dyDescent="0.25">
      <c r="A296" s="189" t="s">
        <v>190</v>
      </c>
      <c r="B296" s="244" t="s">
        <v>407</v>
      </c>
      <c r="C296" s="299" t="s">
        <v>317</v>
      </c>
      <c r="D296" s="243" t="s">
        <v>5</v>
      </c>
      <c r="E296" s="234" t="s">
        <v>40</v>
      </c>
      <c r="F296" s="234" t="s">
        <v>158</v>
      </c>
      <c r="G296" s="222" t="s">
        <v>17</v>
      </c>
      <c r="H296" s="298">
        <f>800000/1000+L296</f>
        <v>1600</v>
      </c>
      <c r="I296" s="303">
        <f>800000/1000*0.75</f>
        <v>600</v>
      </c>
      <c r="J296" s="298">
        <f>800000/1000*0.25</f>
        <v>200</v>
      </c>
      <c r="K296" s="298">
        <v>0</v>
      </c>
      <c r="L296" s="298">
        <v>800</v>
      </c>
      <c r="M296" s="298">
        <v>0</v>
      </c>
      <c r="O296" s="37"/>
      <c r="P296" s="37"/>
      <c r="Q296" s="37"/>
      <c r="R296" s="37"/>
      <c r="S296" s="37"/>
      <c r="T296" s="41"/>
    </row>
    <row r="297" spans="1:20" ht="30" customHeight="1" x14ac:dyDescent="0.25">
      <c r="A297" s="191"/>
      <c r="B297" s="246"/>
      <c r="C297" s="220"/>
      <c r="D297" s="221"/>
      <c r="E297" s="235"/>
      <c r="F297" s="235"/>
      <c r="G297" s="222"/>
      <c r="H297" s="298"/>
      <c r="I297" s="303"/>
      <c r="J297" s="298"/>
      <c r="K297" s="298"/>
      <c r="L297" s="298"/>
      <c r="M297" s="298"/>
      <c r="O297" s="37"/>
      <c r="P297" s="37"/>
      <c r="Q297" s="37"/>
      <c r="R297" s="37"/>
      <c r="S297" s="37"/>
      <c r="T297" s="41"/>
    </row>
    <row r="298" spans="1:20" ht="15" customHeight="1" x14ac:dyDescent="0.25">
      <c r="A298" s="189" t="s">
        <v>190</v>
      </c>
      <c r="B298" s="244" t="s">
        <v>403</v>
      </c>
      <c r="C298" s="304" t="s">
        <v>309</v>
      </c>
      <c r="D298" s="243" t="s">
        <v>5</v>
      </c>
      <c r="E298" s="234" t="s">
        <v>40</v>
      </c>
      <c r="F298" s="234" t="s">
        <v>158</v>
      </c>
      <c r="G298" s="222" t="s">
        <v>17</v>
      </c>
      <c r="H298" s="298">
        <f>1175000/1000+L298</f>
        <v>1305.56</v>
      </c>
      <c r="I298" s="303">
        <f>1175000/1000*0.75</f>
        <v>881.25</v>
      </c>
      <c r="J298" s="298">
        <f>1175000/1000*0.25</f>
        <v>293.75</v>
      </c>
      <c r="K298" s="298">
        <v>0</v>
      </c>
      <c r="L298" s="298">
        <v>130.56</v>
      </c>
      <c r="M298" s="298">
        <v>0</v>
      </c>
      <c r="N298" s="6"/>
      <c r="O298" s="37"/>
      <c r="P298" s="37"/>
      <c r="Q298" s="37"/>
      <c r="R298" s="37"/>
      <c r="S298" s="37"/>
      <c r="T298" s="41"/>
    </row>
    <row r="299" spans="1:20" ht="27" customHeight="1" x14ac:dyDescent="0.25">
      <c r="A299" s="191"/>
      <c r="B299" s="246"/>
      <c r="C299" s="304"/>
      <c r="D299" s="221"/>
      <c r="E299" s="235"/>
      <c r="F299" s="235"/>
      <c r="G299" s="222"/>
      <c r="H299" s="298"/>
      <c r="I299" s="303"/>
      <c r="J299" s="298"/>
      <c r="K299" s="298"/>
      <c r="L299" s="298"/>
      <c r="M299" s="298"/>
      <c r="O299" s="37"/>
      <c r="P299" s="37"/>
      <c r="Q299" s="37"/>
      <c r="R299" s="37"/>
      <c r="S299" s="37"/>
      <c r="T299" s="41"/>
    </row>
    <row r="300" spans="1:20" ht="15" customHeight="1" x14ac:dyDescent="0.25">
      <c r="A300" s="189" t="s">
        <v>190</v>
      </c>
      <c r="B300" s="244" t="s">
        <v>394</v>
      </c>
      <c r="C300" s="304" t="s">
        <v>298</v>
      </c>
      <c r="D300" s="243" t="s">
        <v>5</v>
      </c>
      <c r="E300" s="234" t="s">
        <v>40</v>
      </c>
      <c r="F300" s="234" t="s">
        <v>158</v>
      </c>
      <c r="G300" s="222" t="s">
        <v>17</v>
      </c>
      <c r="H300" s="298">
        <v>0</v>
      </c>
      <c r="I300" s="303">
        <v>0</v>
      </c>
      <c r="J300" s="298">
        <v>0</v>
      </c>
      <c r="K300" s="298">
        <v>0</v>
      </c>
      <c r="L300" s="298">
        <v>0</v>
      </c>
      <c r="M300" s="298">
        <v>0</v>
      </c>
      <c r="O300" s="37"/>
      <c r="P300" s="37"/>
      <c r="Q300" s="37"/>
      <c r="R300" s="37"/>
      <c r="S300" s="37"/>
      <c r="T300" s="41"/>
    </row>
    <row r="301" spans="1:20" ht="21.75" customHeight="1" x14ac:dyDescent="0.25">
      <c r="A301" s="191"/>
      <c r="B301" s="246"/>
      <c r="C301" s="304"/>
      <c r="D301" s="221"/>
      <c r="E301" s="235"/>
      <c r="F301" s="235"/>
      <c r="G301" s="222"/>
      <c r="H301" s="298"/>
      <c r="I301" s="303"/>
      <c r="J301" s="298"/>
      <c r="K301" s="298"/>
      <c r="L301" s="298"/>
      <c r="M301" s="298"/>
      <c r="O301" s="37"/>
      <c r="P301" s="37"/>
      <c r="Q301" s="37"/>
      <c r="R301" s="37"/>
      <c r="S301" s="37"/>
      <c r="T301" s="41"/>
    </row>
    <row r="302" spans="1:20" ht="15" customHeight="1" x14ac:dyDescent="0.25">
      <c r="A302" s="189" t="s">
        <v>190</v>
      </c>
      <c r="B302" s="244" t="s">
        <v>410</v>
      </c>
      <c r="C302" s="304" t="s">
        <v>310</v>
      </c>
      <c r="D302" s="243" t="s">
        <v>5</v>
      </c>
      <c r="E302" s="234" t="s">
        <v>40</v>
      </c>
      <c r="F302" s="234" t="s">
        <v>158</v>
      </c>
      <c r="G302" s="222" t="s">
        <v>17</v>
      </c>
      <c r="H302" s="298">
        <v>0</v>
      </c>
      <c r="I302" s="303">
        <v>0</v>
      </c>
      <c r="J302" s="298">
        <v>0</v>
      </c>
      <c r="K302" s="298">
        <v>0</v>
      </c>
      <c r="L302" s="298">
        <v>0</v>
      </c>
      <c r="M302" s="298">
        <v>0</v>
      </c>
      <c r="O302" s="37"/>
      <c r="P302" s="37"/>
      <c r="Q302" s="37"/>
      <c r="R302" s="37"/>
      <c r="S302" s="37"/>
      <c r="T302" s="41"/>
    </row>
    <row r="303" spans="1:20" x14ac:dyDescent="0.25">
      <c r="A303" s="190"/>
      <c r="B303" s="245"/>
      <c r="C303" s="304"/>
      <c r="D303" s="283"/>
      <c r="E303" s="305"/>
      <c r="F303" s="305"/>
      <c r="G303" s="222"/>
      <c r="H303" s="298"/>
      <c r="I303" s="303"/>
      <c r="J303" s="298"/>
      <c r="K303" s="298"/>
      <c r="L303" s="298"/>
      <c r="M303" s="298"/>
      <c r="O303" s="37"/>
      <c r="P303" s="37"/>
      <c r="Q303" s="37"/>
      <c r="R303" s="37"/>
      <c r="S303" s="37"/>
      <c r="T303" s="41"/>
    </row>
    <row r="304" spans="1:20" x14ac:dyDescent="0.25">
      <c r="A304" s="191"/>
      <c r="B304" s="246"/>
      <c r="C304" s="304"/>
      <c r="D304" s="221"/>
      <c r="E304" s="235"/>
      <c r="F304" s="235"/>
      <c r="G304" s="222"/>
      <c r="H304" s="298"/>
      <c r="I304" s="303"/>
      <c r="J304" s="298"/>
      <c r="K304" s="298"/>
      <c r="L304" s="298"/>
      <c r="M304" s="298"/>
      <c r="O304" s="37"/>
      <c r="P304" s="37"/>
      <c r="Q304" s="37"/>
      <c r="R304" s="37"/>
      <c r="S304" s="37"/>
      <c r="T304" s="41"/>
    </row>
    <row r="305" spans="1:20" ht="15" customHeight="1" x14ac:dyDescent="0.25">
      <c r="A305" s="189" t="s">
        <v>190</v>
      </c>
      <c r="B305" s="244" t="s">
        <v>411</v>
      </c>
      <c r="C305" s="304" t="s">
        <v>311</v>
      </c>
      <c r="D305" s="243" t="s">
        <v>5</v>
      </c>
      <c r="E305" s="234" t="s">
        <v>40</v>
      </c>
      <c r="F305" s="234" t="s">
        <v>158</v>
      </c>
      <c r="G305" s="222" t="s">
        <v>17</v>
      </c>
      <c r="H305" s="298">
        <v>0</v>
      </c>
      <c r="I305" s="303">
        <v>0</v>
      </c>
      <c r="J305" s="298">
        <v>0</v>
      </c>
      <c r="K305" s="298">
        <v>0</v>
      </c>
      <c r="L305" s="298">
        <v>0</v>
      </c>
      <c r="M305" s="298">
        <v>0</v>
      </c>
      <c r="O305" s="37"/>
      <c r="P305" s="37"/>
      <c r="Q305" s="37"/>
      <c r="R305" s="37"/>
      <c r="S305" s="37"/>
      <c r="T305" s="41"/>
    </row>
    <row r="306" spans="1:20" x14ac:dyDescent="0.25">
      <c r="A306" s="190"/>
      <c r="B306" s="245"/>
      <c r="C306" s="304"/>
      <c r="D306" s="283"/>
      <c r="E306" s="305"/>
      <c r="F306" s="305"/>
      <c r="G306" s="222"/>
      <c r="H306" s="298"/>
      <c r="I306" s="303"/>
      <c r="J306" s="298"/>
      <c r="K306" s="298"/>
      <c r="L306" s="298"/>
      <c r="M306" s="298"/>
      <c r="O306" s="37"/>
      <c r="P306" s="37"/>
      <c r="Q306" s="37"/>
      <c r="R306" s="37"/>
      <c r="S306" s="37"/>
      <c r="T306" s="41"/>
    </row>
    <row r="307" spans="1:20" x14ac:dyDescent="0.25">
      <c r="A307" s="191"/>
      <c r="B307" s="246"/>
      <c r="C307" s="304"/>
      <c r="D307" s="221"/>
      <c r="E307" s="235"/>
      <c r="F307" s="235"/>
      <c r="G307" s="222"/>
      <c r="H307" s="298"/>
      <c r="I307" s="303"/>
      <c r="J307" s="298"/>
      <c r="K307" s="298"/>
      <c r="L307" s="298"/>
      <c r="M307" s="298"/>
      <c r="O307" s="37"/>
      <c r="P307" s="37"/>
      <c r="Q307" s="37"/>
      <c r="R307" s="37"/>
      <c r="S307" s="37"/>
      <c r="T307" s="41"/>
    </row>
    <row r="308" spans="1:20" ht="15" customHeight="1" x14ac:dyDescent="0.25">
      <c r="A308" s="189" t="s">
        <v>190</v>
      </c>
      <c r="B308" s="376" t="s">
        <v>413</v>
      </c>
      <c r="C308" s="304" t="s">
        <v>297</v>
      </c>
      <c r="D308" s="243" t="s">
        <v>5</v>
      </c>
      <c r="E308" s="234" t="s">
        <v>40</v>
      </c>
      <c r="F308" s="234" t="s">
        <v>158</v>
      </c>
      <c r="G308" s="222" t="s">
        <v>17</v>
      </c>
      <c r="H308" s="298">
        <v>0</v>
      </c>
      <c r="I308" s="303">
        <v>0</v>
      </c>
      <c r="J308" s="298">
        <v>0</v>
      </c>
      <c r="K308" s="298">
        <v>0</v>
      </c>
      <c r="L308" s="298">
        <v>0</v>
      </c>
      <c r="M308" s="298">
        <v>0</v>
      </c>
      <c r="O308" s="37"/>
      <c r="P308" s="37"/>
      <c r="Q308" s="37"/>
      <c r="R308" s="37"/>
      <c r="S308" s="37"/>
      <c r="T308" s="41"/>
    </row>
    <row r="309" spans="1:20" ht="26.25" customHeight="1" x14ac:dyDescent="0.25">
      <c r="A309" s="190"/>
      <c r="B309" s="378"/>
      <c r="C309" s="304"/>
      <c r="D309" s="221"/>
      <c r="E309" s="235"/>
      <c r="F309" s="235"/>
      <c r="G309" s="222"/>
      <c r="H309" s="383"/>
      <c r="I309" s="384"/>
      <c r="J309" s="383"/>
      <c r="K309" s="383"/>
      <c r="L309" s="383"/>
      <c r="M309" s="383"/>
      <c r="O309" s="37"/>
      <c r="P309" s="37"/>
      <c r="Q309" s="37"/>
      <c r="R309" s="37"/>
      <c r="S309" s="37"/>
      <c r="T309" s="41"/>
    </row>
    <row r="310" spans="1:20" ht="15" customHeight="1" x14ac:dyDescent="0.25">
      <c r="A310" s="309" t="s">
        <v>190</v>
      </c>
      <c r="B310" s="376" t="s">
        <v>396</v>
      </c>
      <c r="C310" s="304" t="s">
        <v>312</v>
      </c>
      <c r="D310" s="243" t="s">
        <v>5</v>
      </c>
      <c r="E310" s="234" t="s">
        <v>40</v>
      </c>
      <c r="F310" s="234" t="s">
        <v>158</v>
      </c>
      <c r="G310" s="385" t="s">
        <v>17</v>
      </c>
      <c r="H310" s="269">
        <f>400000/1000+L310</f>
        <v>800</v>
      </c>
      <c r="I310" s="262">
        <f>400000/1000*0.75</f>
        <v>300</v>
      </c>
      <c r="J310" s="262">
        <f>400000/1000*0.25</f>
        <v>100</v>
      </c>
      <c r="K310" s="262">
        <v>0</v>
      </c>
      <c r="L310" s="262">
        <v>400</v>
      </c>
      <c r="M310" s="262">
        <v>0</v>
      </c>
      <c r="O310" s="37"/>
      <c r="P310" s="37"/>
      <c r="Q310" s="37"/>
      <c r="R310" s="37"/>
      <c r="S310" s="37"/>
      <c r="T310" s="41"/>
    </row>
    <row r="311" spans="1:20" x14ac:dyDescent="0.25">
      <c r="A311" s="309"/>
      <c r="B311" s="377"/>
      <c r="C311" s="304"/>
      <c r="D311" s="283"/>
      <c r="E311" s="305"/>
      <c r="F311" s="305"/>
      <c r="G311" s="385"/>
      <c r="H311" s="270"/>
      <c r="I311" s="275"/>
      <c r="J311" s="275"/>
      <c r="K311" s="275"/>
      <c r="L311" s="275"/>
      <c r="M311" s="275"/>
      <c r="O311" s="37"/>
      <c r="P311" s="37"/>
      <c r="Q311" s="37"/>
      <c r="R311" s="37"/>
      <c r="S311" s="37"/>
      <c r="T311" s="41"/>
    </row>
    <row r="312" spans="1:20" x14ac:dyDescent="0.25">
      <c r="A312" s="309"/>
      <c r="B312" s="378"/>
      <c r="C312" s="304"/>
      <c r="D312" s="221"/>
      <c r="E312" s="235"/>
      <c r="F312" s="235"/>
      <c r="G312" s="385"/>
      <c r="H312" s="271"/>
      <c r="I312" s="276"/>
      <c r="J312" s="276"/>
      <c r="K312" s="276"/>
      <c r="L312" s="276"/>
      <c r="M312" s="276"/>
      <c r="O312" s="37"/>
      <c r="P312" s="37"/>
      <c r="Q312" s="37"/>
      <c r="R312" s="37"/>
      <c r="S312" s="37"/>
      <c r="T312" s="41"/>
    </row>
    <row r="313" spans="1:20" ht="18" x14ac:dyDescent="0.25">
      <c r="A313" s="73" t="s">
        <v>190</v>
      </c>
      <c r="B313" s="86" t="s">
        <v>215</v>
      </c>
      <c r="C313" s="83" t="s">
        <v>187</v>
      </c>
      <c r="D313" s="77" t="s">
        <v>136</v>
      </c>
      <c r="E313" s="78" t="s">
        <v>137</v>
      </c>
      <c r="F313" s="78" t="s">
        <v>205</v>
      </c>
      <c r="G313" s="386" t="s">
        <v>220</v>
      </c>
      <c r="H313" s="60">
        <f>947.06</f>
        <v>947.06</v>
      </c>
      <c r="I313" s="92">
        <f>805000/1000</f>
        <v>805</v>
      </c>
      <c r="J313" s="92">
        <v>0</v>
      </c>
      <c r="K313" s="92">
        <v>0</v>
      </c>
      <c r="L313" s="92">
        <f>142.06</f>
        <v>142.06</v>
      </c>
      <c r="M313" s="95">
        <v>0</v>
      </c>
      <c r="N313" s="4"/>
      <c r="O313" s="4"/>
      <c r="P313" s="4"/>
      <c r="Q313" s="4"/>
      <c r="R313" s="4"/>
      <c r="T313" s="41"/>
    </row>
    <row r="314" spans="1:20" ht="15" customHeight="1" x14ac:dyDescent="0.25">
      <c r="A314" s="189" t="s">
        <v>216</v>
      </c>
      <c r="B314" s="306" t="s">
        <v>397</v>
      </c>
      <c r="C314" s="238" t="s">
        <v>187</v>
      </c>
      <c r="D314" s="222" t="s">
        <v>5</v>
      </c>
      <c r="E314" s="228" t="s">
        <v>40</v>
      </c>
      <c r="F314" s="228" t="s">
        <v>158</v>
      </c>
      <c r="G314" s="222" t="s">
        <v>17</v>
      </c>
      <c r="H314" s="298">
        <v>0</v>
      </c>
      <c r="I314" s="303">
        <v>0</v>
      </c>
      <c r="J314" s="298">
        <v>0</v>
      </c>
      <c r="K314" s="298">
        <v>0</v>
      </c>
      <c r="L314" s="298">
        <v>0</v>
      </c>
      <c r="M314" s="298">
        <v>0</v>
      </c>
      <c r="O314" s="37"/>
      <c r="P314" s="37"/>
      <c r="Q314" s="37"/>
      <c r="R314" s="37"/>
      <c r="S314" s="37"/>
      <c r="T314" s="41"/>
    </row>
    <row r="315" spans="1:20" x14ac:dyDescent="0.25">
      <c r="A315" s="190"/>
      <c r="B315" s="306"/>
      <c r="C315" s="238"/>
      <c r="D315" s="222"/>
      <c r="E315" s="228"/>
      <c r="F315" s="228"/>
      <c r="G315" s="222"/>
      <c r="H315" s="298"/>
      <c r="I315" s="303"/>
      <c r="J315" s="298"/>
      <c r="K315" s="298"/>
      <c r="L315" s="298"/>
      <c r="M315" s="298"/>
      <c r="O315" s="37"/>
      <c r="P315" s="37"/>
      <c r="Q315" s="37"/>
      <c r="R315" s="37"/>
      <c r="S315" s="37"/>
    </row>
    <row r="316" spans="1:20" x14ac:dyDescent="0.25">
      <c r="A316" s="191"/>
      <c r="B316" s="306"/>
      <c r="C316" s="238"/>
      <c r="D316" s="222"/>
      <c r="E316" s="228"/>
      <c r="F316" s="228"/>
      <c r="G316" s="222"/>
      <c r="H316" s="298"/>
      <c r="I316" s="303"/>
      <c r="J316" s="298"/>
      <c r="K316" s="298"/>
      <c r="L316" s="298"/>
      <c r="M316" s="298"/>
      <c r="O316" s="37"/>
      <c r="P316" s="37"/>
      <c r="Q316" s="37"/>
      <c r="R316" s="37"/>
      <c r="S316" s="37"/>
    </row>
    <row r="317" spans="1:20" ht="15" customHeight="1" x14ac:dyDescent="0.25">
      <c r="A317" s="309" t="s">
        <v>199</v>
      </c>
      <c r="B317" s="306" t="s">
        <v>313</v>
      </c>
      <c r="C317" s="238" t="s">
        <v>187</v>
      </c>
      <c r="D317" s="222" t="s">
        <v>2</v>
      </c>
      <c r="E317" s="228" t="s">
        <v>137</v>
      </c>
      <c r="F317" s="228" t="s">
        <v>16</v>
      </c>
      <c r="G317" s="222" t="s">
        <v>195</v>
      </c>
      <c r="H317" s="298">
        <v>5378</v>
      </c>
      <c r="I317" s="303">
        <v>5109.1000000000004</v>
      </c>
      <c r="J317" s="298">
        <v>0</v>
      </c>
      <c r="K317" s="298">
        <v>268.89999999999998</v>
      </c>
      <c r="L317" s="298">
        <v>0</v>
      </c>
      <c r="M317" s="298">
        <v>0</v>
      </c>
      <c r="O317" s="37"/>
      <c r="P317" s="37"/>
      <c r="Q317" s="37"/>
      <c r="R317" s="37"/>
      <c r="S317" s="37"/>
      <c r="T317" s="41"/>
    </row>
    <row r="318" spans="1:20" x14ac:dyDescent="0.25">
      <c r="A318" s="309"/>
      <c r="B318" s="306"/>
      <c r="C318" s="238"/>
      <c r="D318" s="222"/>
      <c r="E318" s="228"/>
      <c r="F318" s="228"/>
      <c r="G318" s="222"/>
      <c r="H318" s="298"/>
      <c r="I318" s="303"/>
      <c r="J318" s="298"/>
      <c r="K318" s="298"/>
      <c r="L318" s="298"/>
      <c r="M318" s="298"/>
      <c r="O318" s="37"/>
      <c r="P318" s="37"/>
      <c r="Q318" s="37"/>
      <c r="R318" s="37"/>
      <c r="S318" s="37"/>
      <c r="T318" s="41"/>
    </row>
    <row r="319" spans="1:20" x14ac:dyDescent="0.25">
      <c r="A319" s="309"/>
      <c r="B319" s="306"/>
      <c r="C319" s="238"/>
      <c r="D319" s="222"/>
      <c r="E319" s="228"/>
      <c r="F319" s="228"/>
      <c r="G319" s="222"/>
      <c r="H319" s="298"/>
      <c r="I319" s="303"/>
      <c r="J319" s="298"/>
      <c r="K319" s="298"/>
      <c r="L319" s="298"/>
      <c r="M319" s="298"/>
      <c r="O319" s="37"/>
      <c r="P319" s="37"/>
      <c r="Q319" s="37"/>
      <c r="R319" s="37"/>
      <c r="S319" s="37"/>
      <c r="T319" s="41"/>
    </row>
    <row r="320" spans="1:20" ht="15" customHeight="1" x14ac:dyDescent="0.25">
      <c r="A320" s="309" t="s">
        <v>188</v>
      </c>
      <c r="B320" s="306" t="s">
        <v>405</v>
      </c>
      <c r="C320" s="238" t="s">
        <v>187</v>
      </c>
      <c r="D320" s="222" t="s">
        <v>5</v>
      </c>
      <c r="E320" s="228" t="s">
        <v>40</v>
      </c>
      <c r="F320" s="228" t="s">
        <v>158</v>
      </c>
      <c r="G320" s="222" t="s">
        <v>159</v>
      </c>
      <c r="H320" s="298">
        <v>0</v>
      </c>
      <c r="I320" s="303">
        <v>0</v>
      </c>
      <c r="J320" s="298">
        <v>0</v>
      </c>
      <c r="K320" s="298">
        <v>0</v>
      </c>
      <c r="L320" s="298">
        <v>0</v>
      </c>
      <c r="M320" s="298">
        <v>0</v>
      </c>
      <c r="O320" s="37"/>
      <c r="P320" s="37"/>
      <c r="Q320" s="37"/>
      <c r="R320" s="37"/>
      <c r="S320" s="37"/>
      <c r="T320" s="41"/>
    </row>
    <row r="321" spans="1:21" x14ac:dyDescent="0.25">
      <c r="A321" s="309"/>
      <c r="B321" s="306"/>
      <c r="C321" s="238"/>
      <c r="D321" s="222"/>
      <c r="E321" s="228"/>
      <c r="F321" s="228"/>
      <c r="G321" s="222"/>
      <c r="H321" s="298"/>
      <c r="I321" s="303"/>
      <c r="J321" s="298"/>
      <c r="K321" s="298"/>
      <c r="L321" s="298"/>
      <c r="M321" s="298"/>
      <c r="O321" s="37"/>
      <c r="P321" s="41"/>
      <c r="Q321" s="41"/>
      <c r="R321" s="41"/>
      <c r="S321" s="41"/>
      <c r="T321" s="7"/>
      <c r="U321" s="7"/>
    </row>
    <row r="322" spans="1:21" x14ac:dyDescent="0.25">
      <c r="A322" s="309"/>
      <c r="B322" s="306"/>
      <c r="C322" s="238"/>
      <c r="D322" s="222"/>
      <c r="E322" s="228"/>
      <c r="F322" s="228"/>
      <c r="G322" s="222"/>
      <c r="H322" s="298"/>
      <c r="I322" s="303"/>
      <c r="J322" s="298"/>
      <c r="K322" s="298"/>
      <c r="L322" s="298"/>
      <c r="M322" s="298"/>
      <c r="O322" s="37"/>
      <c r="P322" s="37"/>
      <c r="Q322" s="37"/>
      <c r="R322" s="37"/>
      <c r="S322" s="37"/>
    </row>
    <row r="324" spans="1:21" ht="15.75" thickBot="1" x14ac:dyDescent="0.3"/>
    <row r="325" spans="1:21" ht="15.75" thickBot="1" x14ac:dyDescent="0.3">
      <c r="A325" s="294" t="s">
        <v>183</v>
      </c>
      <c r="B325" s="295"/>
      <c r="C325" s="295"/>
      <c r="D325" s="295"/>
      <c r="E325" s="295"/>
      <c r="F325" s="295"/>
      <c r="G325" s="295"/>
      <c r="H325" s="295"/>
      <c r="I325" s="295"/>
      <c r="J325" s="295"/>
      <c r="K325" s="295"/>
      <c r="L325" s="295"/>
      <c r="M325" s="296"/>
    </row>
    <row r="326" spans="1:21" ht="15" customHeight="1" x14ac:dyDescent="0.25">
      <c r="A326" s="162" t="s">
        <v>18</v>
      </c>
      <c r="B326" s="194" t="s">
        <v>19</v>
      </c>
      <c r="C326" s="164" t="s">
        <v>27</v>
      </c>
      <c r="D326" s="197" t="s">
        <v>0</v>
      </c>
      <c r="E326" s="198"/>
      <c r="F326" s="198"/>
      <c r="G326" s="199"/>
      <c r="H326" s="197" t="s">
        <v>106</v>
      </c>
      <c r="I326" s="198"/>
      <c r="J326" s="198"/>
      <c r="K326" s="198"/>
      <c r="L326" s="198"/>
      <c r="M326" s="143" t="s">
        <v>109</v>
      </c>
    </row>
    <row r="327" spans="1:21" ht="15.75" customHeight="1" thickBot="1" x14ac:dyDescent="0.3">
      <c r="A327" s="162"/>
      <c r="B327" s="194"/>
      <c r="C327" s="195"/>
      <c r="D327" s="200" t="s">
        <v>1</v>
      </c>
      <c r="E327" s="200" t="s">
        <v>20</v>
      </c>
      <c r="F327" s="200" t="s">
        <v>21</v>
      </c>
      <c r="G327" s="200" t="s">
        <v>22</v>
      </c>
      <c r="H327" s="212" t="s">
        <v>107</v>
      </c>
      <c r="I327" s="214" t="s">
        <v>108</v>
      </c>
      <c r="J327" s="215"/>
      <c r="K327" s="216" t="s">
        <v>110</v>
      </c>
      <c r="L327" s="217"/>
      <c r="M327" s="143"/>
    </row>
    <row r="328" spans="1:21" ht="36" x14ac:dyDescent="0.25">
      <c r="A328" s="162"/>
      <c r="B328" s="194"/>
      <c r="C328" s="195"/>
      <c r="D328" s="297"/>
      <c r="E328" s="297"/>
      <c r="F328" s="297"/>
      <c r="G328" s="297"/>
      <c r="H328" s="212"/>
      <c r="I328" s="21" t="s">
        <v>201</v>
      </c>
      <c r="J328" s="22" t="s">
        <v>202</v>
      </c>
      <c r="K328" s="23" t="s">
        <v>203</v>
      </c>
      <c r="L328" s="24" t="s">
        <v>204</v>
      </c>
      <c r="M328" s="143"/>
    </row>
    <row r="329" spans="1:21" ht="15" customHeight="1" x14ac:dyDescent="0.25">
      <c r="A329" s="189" t="s">
        <v>191</v>
      </c>
      <c r="B329" s="304" t="s">
        <v>271</v>
      </c>
      <c r="C329" s="299" t="s">
        <v>272</v>
      </c>
      <c r="D329" s="243" t="s">
        <v>2</v>
      </c>
      <c r="E329" s="234" t="s">
        <v>137</v>
      </c>
      <c r="F329" s="243" t="s">
        <v>16</v>
      </c>
      <c r="G329" s="234" t="s">
        <v>28</v>
      </c>
      <c r="H329" s="298">
        <f>620000/1000</f>
        <v>620</v>
      </c>
      <c r="I329" s="298">
        <f>H329*0.95</f>
        <v>589</v>
      </c>
      <c r="J329" s="298">
        <v>0</v>
      </c>
      <c r="K329" s="298">
        <f>H329*0.05</f>
        <v>31</v>
      </c>
      <c r="L329" s="298">
        <v>0</v>
      </c>
      <c r="M329" s="298">
        <v>0</v>
      </c>
      <c r="N329" s="6"/>
      <c r="O329" s="37"/>
      <c r="P329" s="41"/>
      <c r="Q329" s="41"/>
      <c r="R329" s="41"/>
      <c r="S329" s="41"/>
      <c r="T329" s="39"/>
      <c r="U329" s="2"/>
    </row>
    <row r="330" spans="1:21" x14ac:dyDescent="0.25">
      <c r="A330" s="190"/>
      <c r="B330" s="304"/>
      <c r="C330" s="219"/>
      <c r="D330" s="283"/>
      <c r="E330" s="305"/>
      <c r="F330" s="283"/>
      <c r="G330" s="305"/>
      <c r="H330" s="298"/>
      <c r="I330" s="298"/>
      <c r="J330" s="298"/>
      <c r="K330" s="387"/>
      <c r="L330" s="298"/>
      <c r="M330" s="298"/>
      <c r="O330" s="37"/>
      <c r="P330" s="37"/>
      <c r="Q330" s="37"/>
      <c r="R330" s="37"/>
      <c r="S330" s="37"/>
      <c r="T330" s="39"/>
    </row>
    <row r="331" spans="1:21" x14ac:dyDescent="0.25">
      <c r="A331" s="190"/>
      <c r="B331" s="304"/>
      <c r="C331" s="219"/>
      <c r="D331" s="283"/>
      <c r="E331" s="305"/>
      <c r="F331" s="283"/>
      <c r="G331" s="305"/>
      <c r="H331" s="298"/>
      <c r="I331" s="298"/>
      <c r="J331" s="298"/>
      <c r="K331" s="387"/>
      <c r="L331" s="298"/>
      <c r="M331" s="298"/>
      <c r="O331" s="37"/>
      <c r="P331" s="37"/>
      <c r="Q331" s="37"/>
      <c r="R331" s="37"/>
      <c r="S331" s="37"/>
      <c r="T331" s="39"/>
    </row>
    <row r="332" spans="1:21" x14ac:dyDescent="0.25">
      <c r="A332" s="191"/>
      <c r="B332" s="304"/>
      <c r="C332" s="220"/>
      <c r="D332" s="221"/>
      <c r="E332" s="235"/>
      <c r="F332" s="221"/>
      <c r="G332" s="235"/>
      <c r="H332" s="298"/>
      <c r="I332" s="298"/>
      <c r="J332" s="298"/>
      <c r="K332" s="388"/>
      <c r="L332" s="298"/>
      <c r="M332" s="298"/>
      <c r="O332" s="37"/>
      <c r="P332" s="37"/>
      <c r="Q332" s="37"/>
      <c r="R332" s="37"/>
      <c r="S332" s="37"/>
      <c r="T332" s="39"/>
    </row>
    <row r="333" spans="1:21" ht="36" x14ac:dyDescent="0.25">
      <c r="A333" s="73" t="s">
        <v>191</v>
      </c>
      <c r="B333" s="85" t="s">
        <v>206</v>
      </c>
      <c r="C333" s="85" t="s">
        <v>211</v>
      </c>
      <c r="D333" s="77" t="s">
        <v>189</v>
      </c>
      <c r="E333" s="78" t="s">
        <v>126</v>
      </c>
      <c r="F333" s="77" t="s">
        <v>132</v>
      </c>
      <c r="G333" s="78" t="s">
        <v>160</v>
      </c>
      <c r="H333" s="81">
        <v>0</v>
      </c>
      <c r="I333" s="81">
        <v>0</v>
      </c>
      <c r="J333" s="81">
        <v>0</v>
      </c>
      <c r="K333" s="81">
        <v>0</v>
      </c>
      <c r="L333" s="81">
        <v>0</v>
      </c>
      <c r="M333" s="81">
        <v>0</v>
      </c>
      <c r="O333" s="37"/>
      <c r="P333" s="37"/>
      <c r="Q333" s="37"/>
      <c r="R333" s="37"/>
      <c r="S333" s="37"/>
      <c r="T333" s="39"/>
    </row>
    <row r="334" spans="1:21" ht="27" x14ac:dyDescent="0.25">
      <c r="A334" s="71" t="s">
        <v>191</v>
      </c>
      <c r="B334" s="74" t="s">
        <v>208</v>
      </c>
      <c r="C334" s="79" t="s">
        <v>187</v>
      </c>
      <c r="D334" s="77" t="s">
        <v>189</v>
      </c>
      <c r="E334" s="78" t="s">
        <v>126</v>
      </c>
      <c r="F334" s="77" t="s">
        <v>132</v>
      </c>
      <c r="G334" s="78" t="s">
        <v>160</v>
      </c>
      <c r="H334" s="82">
        <f>SUM(I334:L334)</f>
        <v>1600</v>
      </c>
      <c r="I334" s="82">
        <v>1360</v>
      </c>
      <c r="J334" s="82">
        <v>95</v>
      </c>
      <c r="K334" s="82">
        <v>25</v>
      </c>
      <c r="L334" s="82">
        <v>120</v>
      </c>
      <c r="M334" s="81">
        <v>0</v>
      </c>
      <c r="O334" s="37"/>
      <c r="P334" s="37"/>
      <c r="Q334" s="37"/>
      <c r="R334" s="37"/>
      <c r="S334" s="37"/>
      <c r="T334" s="41"/>
    </row>
    <row r="335" spans="1:21" ht="27" x14ac:dyDescent="0.25">
      <c r="A335" s="73" t="s">
        <v>191</v>
      </c>
      <c r="B335" s="74" t="s">
        <v>209</v>
      </c>
      <c r="C335" s="79" t="s">
        <v>187</v>
      </c>
      <c r="D335" s="77" t="s">
        <v>189</v>
      </c>
      <c r="E335" s="78" t="s">
        <v>126</v>
      </c>
      <c r="F335" s="77" t="s">
        <v>132</v>
      </c>
      <c r="G335" s="78" t="s">
        <v>194</v>
      </c>
      <c r="H335" s="82">
        <f>SUM(I335:L335)</f>
        <v>0</v>
      </c>
      <c r="I335" s="82">
        <v>0</v>
      </c>
      <c r="J335" s="82">
        <v>0</v>
      </c>
      <c r="K335" s="82">
        <v>0</v>
      </c>
      <c r="L335" s="82">
        <v>0</v>
      </c>
      <c r="M335" s="81">
        <v>0</v>
      </c>
      <c r="O335" s="37"/>
      <c r="P335" s="37"/>
      <c r="Q335" s="37"/>
      <c r="R335" s="37"/>
      <c r="S335" s="37"/>
      <c r="T335" s="41"/>
    </row>
    <row r="336" spans="1:21" ht="15" customHeight="1" x14ac:dyDescent="0.25">
      <c r="A336" s="189" t="s">
        <v>218</v>
      </c>
      <c r="B336" s="304" t="s">
        <v>399</v>
      </c>
      <c r="C336" s="238" t="s">
        <v>187</v>
      </c>
      <c r="D336" s="222" t="s">
        <v>5</v>
      </c>
      <c r="E336" s="228" t="s">
        <v>40</v>
      </c>
      <c r="F336" s="228" t="s">
        <v>158</v>
      </c>
      <c r="G336" s="228" t="s">
        <v>17</v>
      </c>
      <c r="H336" s="303">
        <v>0</v>
      </c>
      <c r="I336" s="303">
        <f>H336*0.75</f>
        <v>0</v>
      </c>
      <c r="J336" s="303">
        <f>H336*0.25</f>
        <v>0</v>
      </c>
      <c r="K336" s="303">
        <v>0</v>
      </c>
      <c r="L336" s="303">
        <v>0</v>
      </c>
      <c r="M336" s="298">
        <v>0</v>
      </c>
      <c r="N336" s="6"/>
      <c r="O336" s="37"/>
      <c r="P336" s="37"/>
      <c r="Q336" s="37"/>
      <c r="R336" s="37"/>
      <c r="S336" s="37"/>
      <c r="T336" s="41"/>
    </row>
    <row r="337" spans="1:20" ht="27.75" customHeight="1" x14ac:dyDescent="0.25">
      <c r="A337" s="191"/>
      <c r="B337" s="304"/>
      <c r="C337" s="238"/>
      <c r="D337" s="222"/>
      <c r="E337" s="228"/>
      <c r="F337" s="228"/>
      <c r="G337" s="228"/>
      <c r="H337" s="303"/>
      <c r="I337" s="303"/>
      <c r="J337" s="303"/>
      <c r="K337" s="303"/>
      <c r="L337" s="303"/>
      <c r="M337" s="298"/>
      <c r="O337" s="37"/>
      <c r="P337" s="37"/>
      <c r="Q337" s="37"/>
      <c r="R337" s="37"/>
      <c r="S337" s="37"/>
      <c r="T337" s="41"/>
    </row>
    <row r="338" spans="1:20" ht="15" customHeight="1" x14ac:dyDescent="0.25">
      <c r="A338" s="309" t="s">
        <v>218</v>
      </c>
      <c r="B338" s="379" t="s">
        <v>388</v>
      </c>
      <c r="C338" s="238" t="s">
        <v>187</v>
      </c>
      <c r="D338" s="222" t="s">
        <v>5</v>
      </c>
      <c r="E338" s="228" t="s">
        <v>40</v>
      </c>
      <c r="F338" s="228" t="s">
        <v>158</v>
      </c>
      <c r="G338" s="228" t="s">
        <v>17</v>
      </c>
      <c r="H338" s="298">
        <v>68</v>
      </c>
      <c r="I338" s="298">
        <v>38.25</v>
      </c>
      <c r="J338" s="298">
        <v>12.75</v>
      </c>
      <c r="K338" s="298">
        <v>0</v>
      </c>
      <c r="L338" s="298">
        <v>17</v>
      </c>
      <c r="M338" s="298">
        <v>0</v>
      </c>
      <c r="O338" s="37"/>
      <c r="P338" s="37"/>
      <c r="Q338" s="37"/>
      <c r="R338" s="37"/>
      <c r="S338" s="37"/>
      <c r="T338" s="41"/>
    </row>
    <row r="339" spans="1:20" x14ac:dyDescent="0.25">
      <c r="A339" s="309"/>
      <c r="B339" s="379"/>
      <c r="C339" s="238"/>
      <c r="D339" s="222"/>
      <c r="E339" s="228"/>
      <c r="F339" s="228"/>
      <c r="G339" s="228"/>
      <c r="H339" s="298"/>
      <c r="I339" s="298"/>
      <c r="J339" s="298"/>
      <c r="K339" s="298"/>
      <c r="L339" s="298"/>
      <c r="M339" s="298"/>
      <c r="O339" s="37"/>
      <c r="P339" s="37"/>
      <c r="Q339" s="37"/>
      <c r="R339" s="37"/>
      <c r="S339" s="37"/>
      <c r="T339" s="41"/>
    </row>
    <row r="340" spans="1:20" x14ac:dyDescent="0.25">
      <c r="A340" s="309"/>
      <c r="B340" s="379"/>
      <c r="C340" s="238"/>
      <c r="D340" s="222"/>
      <c r="E340" s="228"/>
      <c r="F340" s="228"/>
      <c r="G340" s="228"/>
      <c r="H340" s="298"/>
      <c r="I340" s="298"/>
      <c r="J340" s="298"/>
      <c r="K340" s="298"/>
      <c r="L340" s="298"/>
      <c r="M340" s="298"/>
      <c r="O340" s="37"/>
      <c r="P340" s="37"/>
      <c r="Q340" s="37"/>
      <c r="R340" s="37"/>
      <c r="S340" s="37"/>
      <c r="T340" s="41"/>
    </row>
    <row r="341" spans="1:20" x14ac:dyDescent="0.25">
      <c r="A341" s="309"/>
      <c r="B341" s="379"/>
      <c r="C341" s="238"/>
      <c r="D341" s="222"/>
      <c r="E341" s="228"/>
      <c r="F341" s="228"/>
      <c r="G341" s="228"/>
      <c r="H341" s="298"/>
      <c r="I341" s="298"/>
      <c r="J341" s="298"/>
      <c r="K341" s="298"/>
      <c r="L341" s="298"/>
      <c r="M341" s="298"/>
      <c r="O341" s="37"/>
      <c r="P341" s="37"/>
      <c r="Q341" s="37"/>
      <c r="R341" s="37"/>
      <c r="S341" s="37"/>
      <c r="T341" s="41"/>
    </row>
    <row r="342" spans="1:20" ht="15" customHeight="1" x14ac:dyDescent="0.25">
      <c r="A342" s="189" t="s">
        <v>266</v>
      </c>
      <c r="B342" s="379" t="s">
        <v>401</v>
      </c>
      <c r="C342" s="238" t="s">
        <v>187</v>
      </c>
      <c r="D342" s="222" t="s">
        <v>5</v>
      </c>
      <c r="E342" s="228" t="s">
        <v>40</v>
      </c>
      <c r="F342" s="228" t="s">
        <v>158</v>
      </c>
      <c r="G342" s="228" t="s">
        <v>17</v>
      </c>
      <c r="H342" s="298">
        <v>2192.89</v>
      </c>
      <c r="I342" s="298">
        <v>740.1</v>
      </c>
      <c r="J342" s="298">
        <v>246.7</v>
      </c>
      <c r="K342" s="298">
        <v>0</v>
      </c>
      <c r="L342" s="298">
        <v>1206.0899999999999</v>
      </c>
      <c r="M342" s="298">
        <v>0</v>
      </c>
      <c r="N342" s="6"/>
      <c r="O342" s="37"/>
      <c r="P342" s="37"/>
      <c r="Q342" s="37"/>
      <c r="R342" s="37"/>
      <c r="S342" s="37"/>
      <c r="T342" s="39"/>
    </row>
    <row r="343" spans="1:20" x14ac:dyDescent="0.25">
      <c r="A343" s="191"/>
      <c r="B343" s="379"/>
      <c r="C343" s="238"/>
      <c r="D343" s="222"/>
      <c r="E343" s="228"/>
      <c r="F343" s="228"/>
      <c r="G343" s="228"/>
      <c r="H343" s="388"/>
      <c r="I343" s="298"/>
      <c r="J343" s="298"/>
      <c r="K343" s="298"/>
      <c r="L343" s="298"/>
      <c r="M343" s="298"/>
      <c r="O343" s="37"/>
      <c r="P343" s="37"/>
      <c r="Q343" s="37"/>
      <c r="R343" s="37"/>
      <c r="S343" s="37"/>
      <c r="T343" s="39"/>
    </row>
    <row r="344" spans="1:20" ht="65.25" customHeight="1" x14ac:dyDescent="0.25">
      <c r="A344" s="73" t="s">
        <v>269</v>
      </c>
      <c r="B344" s="74" t="s">
        <v>321</v>
      </c>
      <c r="C344" s="83" t="s">
        <v>187</v>
      </c>
      <c r="D344" s="77" t="s">
        <v>2</v>
      </c>
      <c r="E344" s="78" t="s">
        <v>137</v>
      </c>
      <c r="F344" s="77" t="s">
        <v>16</v>
      </c>
      <c r="G344" s="78" t="s">
        <v>195</v>
      </c>
      <c r="H344" s="81">
        <v>2000</v>
      </c>
      <c r="I344" s="81">
        <v>1900</v>
      </c>
      <c r="J344" s="81">
        <v>0</v>
      </c>
      <c r="K344" s="81">
        <v>100</v>
      </c>
      <c r="L344" s="81">
        <v>0</v>
      </c>
      <c r="M344" s="81">
        <v>0</v>
      </c>
      <c r="N344" s="6"/>
      <c r="O344" s="37"/>
      <c r="P344" s="37"/>
      <c r="Q344" s="37"/>
      <c r="R344" s="37"/>
      <c r="S344" s="37"/>
      <c r="T344" s="39"/>
    </row>
    <row r="345" spans="1:20" ht="15" customHeight="1" x14ac:dyDescent="0.25">
      <c r="A345" s="189" t="s">
        <v>219</v>
      </c>
      <c r="B345" s="299" t="s">
        <v>352</v>
      </c>
      <c r="C345" s="242" t="s">
        <v>187</v>
      </c>
      <c r="D345" s="243" t="s">
        <v>5</v>
      </c>
      <c r="E345" s="234">
        <v>6</v>
      </c>
      <c r="F345" s="243" t="s">
        <v>158</v>
      </c>
      <c r="G345" s="307" t="s">
        <v>17</v>
      </c>
      <c r="H345" s="298">
        <f>400000/1000</f>
        <v>400</v>
      </c>
      <c r="I345" s="298">
        <f>H345*0.75</f>
        <v>300</v>
      </c>
      <c r="J345" s="298">
        <f>H345*0.25</f>
        <v>100</v>
      </c>
      <c r="K345" s="298">
        <v>0</v>
      </c>
      <c r="L345" s="298">
        <v>0</v>
      </c>
      <c r="M345" s="298">
        <v>0</v>
      </c>
      <c r="O345" s="37"/>
      <c r="P345" s="37"/>
      <c r="Q345" s="37"/>
      <c r="R345" s="37"/>
      <c r="S345" s="37"/>
      <c r="T345" s="41"/>
    </row>
    <row r="346" spans="1:20" x14ac:dyDescent="0.25">
      <c r="A346" s="190"/>
      <c r="B346" s="219"/>
      <c r="C346" s="204"/>
      <c r="D346" s="283"/>
      <c r="E346" s="305"/>
      <c r="F346" s="283"/>
      <c r="G346" s="307"/>
      <c r="H346" s="298"/>
      <c r="I346" s="298"/>
      <c r="J346" s="298"/>
      <c r="K346" s="298"/>
      <c r="L346" s="298"/>
      <c r="M346" s="298"/>
      <c r="O346" s="37"/>
      <c r="P346" s="37"/>
      <c r="Q346" s="37"/>
      <c r="R346" s="37"/>
      <c r="S346" s="37"/>
      <c r="T346" s="41"/>
    </row>
    <row r="347" spans="1:20" x14ac:dyDescent="0.25">
      <c r="A347" s="191"/>
      <c r="B347" s="220"/>
      <c r="C347" s="205"/>
      <c r="D347" s="221"/>
      <c r="E347" s="235"/>
      <c r="F347" s="221"/>
      <c r="G347" s="307"/>
      <c r="H347" s="298"/>
      <c r="I347" s="298"/>
      <c r="J347" s="298"/>
      <c r="K347" s="298"/>
      <c r="L347" s="298"/>
      <c r="M347" s="298"/>
      <c r="O347" s="37"/>
      <c r="P347" s="37"/>
      <c r="Q347" s="37"/>
      <c r="R347" s="37"/>
      <c r="S347" s="37"/>
      <c r="T347" s="41"/>
    </row>
    <row r="348" spans="1:20" ht="15" customHeight="1" x14ac:dyDescent="0.25">
      <c r="A348" s="189" t="s">
        <v>267</v>
      </c>
      <c r="B348" s="304" t="s">
        <v>315</v>
      </c>
      <c r="C348" s="238" t="s">
        <v>187</v>
      </c>
      <c r="D348" s="222" t="s">
        <v>2</v>
      </c>
      <c r="E348" s="228">
        <v>4</v>
      </c>
      <c r="F348" s="222" t="s">
        <v>16</v>
      </c>
      <c r="G348" s="222" t="s">
        <v>28</v>
      </c>
      <c r="H348" s="298">
        <v>4093</v>
      </c>
      <c r="I348" s="383">
        <v>3888.35</v>
      </c>
      <c r="J348" s="298">
        <v>0</v>
      </c>
      <c r="K348" s="298">
        <v>204.65</v>
      </c>
      <c r="L348" s="298">
        <v>0</v>
      </c>
      <c r="M348" s="298">
        <v>0</v>
      </c>
      <c r="O348" s="37"/>
      <c r="P348" s="37"/>
      <c r="Q348" s="37"/>
      <c r="R348" s="37"/>
      <c r="S348" s="37"/>
      <c r="T348" s="39"/>
    </row>
    <row r="349" spans="1:20" x14ac:dyDescent="0.25">
      <c r="A349" s="190"/>
      <c r="B349" s="304"/>
      <c r="C349" s="238"/>
      <c r="D349" s="222"/>
      <c r="E349" s="228"/>
      <c r="F349" s="222"/>
      <c r="G349" s="222"/>
      <c r="H349" s="298"/>
      <c r="I349" s="387"/>
      <c r="J349" s="298"/>
      <c r="K349" s="298"/>
      <c r="L349" s="298"/>
      <c r="M349" s="298"/>
      <c r="N349" s="6"/>
      <c r="O349" s="37"/>
      <c r="P349" s="37"/>
      <c r="Q349" s="37"/>
      <c r="R349" s="37"/>
      <c r="S349" s="37"/>
      <c r="T349" s="39"/>
    </row>
    <row r="350" spans="1:20" x14ac:dyDescent="0.25">
      <c r="A350" s="190"/>
      <c r="B350" s="304"/>
      <c r="C350" s="238"/>
      <c r="D350" s="222"/>
      <c r="E350" s="228"/>
      <c r="F350" s="222"/>
      <c r="G350" s="222"/>
      <c r="H350" s="298"/>
      <c r="I350" s="387"/>
      <c r="J350" s="298"/>
      <c r="K350" s="298"/>
      <c r="L350" s="298"/>
      <c r="M350" s="298"/>
      <c r="O350" s="37"/>
      <c r="P350" s="37"/>
      <c r="Q350" s="37"/>
      <c r="R350" s="37"/>
      <c r="S350" s="37"/>
      <c r="T350" s="39"/>
    </row>
    <row r="351" spans="1:20" ht="55.5" customHeight="1" x14ac:dyDescent="0.25">
      <c r="A351" s="191"/>
      <c r="B351" s="304"/>
      <c r="C351" s="238"/>
      <c r="D351" s="222"/>
      <c r="E351" s="228"/>
      <c r="F351" s="222"/>
      <c r="G351" s="222"/>
      <c r="H351" s="298"/>
      <c r="I351" s="388"/>
      <c r="J351" s="298"/>
      <c r="K351" s="298"/>
      <c r="L351" s="298"/>
      <c r="M351" s="298"/>
      <c r="O351" s="37"/>
      <c r="P351" s="37"/>
      <c r="Q351" s="37"/>
      <c r="R351" s="37"/>
      <c r="S351" s="37"/>
      <c r="T351" s="39"/>
    </row>
    <row r="352" spans="1:20" ht="15" customHeight="1" x14ac:dyDescent="0.25">
      <c r="A352" s="189" t="s">
        <v>197</v>
      </c>
      <c r="B352" s="310" t="s">
        <v>290</v>
      </c>
      <c r="C352" s="238" t="s">
        <v>187</v>
      </c>
      <c r="D352" s="222" t="s">
        <v>2</v>
      </c>
      <c r="E352" s="228" t="s">
        <v>137</v>
      </c>
      <c r="F352" s="228" t="s">
        <v>16</v>
      </c>
      <c r="G352" s="222" t="s">
        <v>28</v>
      </c>
      <c r="H352" s="298">
        <f>343000/1000</f>
        <v>343</v>
      </c>
      <c r="I352" s="303">
        <f>H352*0.95</f>
        <v>325.84999999999997</v>
      </c>
      <c r="J352" s="298">
        <v>0</v>
      </c>
      <c r="K352" s="298">
        <f>H352*0.05</f>
        <v>17.150000000000002</v>
      </c>
      <c r="L352" s="298">
        <v>0</v>
      </c>
      <c r="M352" s="298">
        <v>0</v>
      </c>
      <c r="O352" s="37"/>
      <c r="P352" s="37"/>
      <c r="Q352" s="37"/>
      <c r="R352" s="37"/>
      <c r="S352" s="37"/>
      <c r="T352" s="41"/>
    </row>
    <row r="353" spans="1:20" x14ac:dyDescent="0.25">
      <c r="A353" s="190"/>
      <c r="B353" s="310"/>
      <c r="C353" s="238"/>
      <c r="D353" s="222"/>
      <c r="E353" s="228"/>
      <c r="F353" s="228"/>
      <c r="G353" s="222"/>
      <c r="H353" s="298"/>
      <c r="I353" s="303"/>
      <c r="J353" s="298"/>
      <c r="K353" s="298"/>
      <c r="L353" s="298"/>
      <c r="M353" s="298"/>
      <c r="O353" s="37"/>
      <c r="P353" s="37"/>
      <c r="Q353" s="37"/>
      <c r="R353" s="37"/>
      <c r="S353" s="37"/>
      <c r="T353" s="41"/>
    </row>
    <row r="354" spans="1:20" x14ac:dyDescent="0.25">
      <c r="A354" s="191"/>
      <c r="B354" s="310"/>
      <c r="C354" s="238"/>
      <c r="D354" s="222"/>
      <c r="E354" s="228"/>
      <c r="F354" s="228"/>
      <c r="G354" s="222"/>
      <c r="H354" s="298"/>
      <c r="I354" s="303"/>
      <c r="J354" s="298"/>
      <c r="K354" s="298"/>
      <c r="L354" s="298"/>
      <c r="M354" s="298"/>
      <c r="O354" s="37"/>
      <c r="P354" s="37"/>
      <c r="Q354" s="37"/>
      <c r="R354" s="37"/>
      <c r="S354" s="37"/>
      <c r="T354" s="41"/>
    </row>
    <row r="355" spans="1:20" ht="15" customHeight="1" x14ac:dyDescent="0.25">
      <c r="A355" s="309" t="s">
        <v>198</v>
      </c>
      <c r="B355" s="310" t="s">
        <v>320</v>
      </c>
      <c r="C355" s="238" t="s">
        <v>187</v>
      </c>
      <c r="D355" s="222" t="s">
        <v>2</v>
      </c>
      <c r="E355" s="228" t="s">
        <v>137</v>
      </c>
      <c r="F355" s="228" t="s">
        <v>16</v>
      </c>
      <c r="G355" s="222" t="s">
        <v>28</v>
      </c>
      <c r="H355" s="298">
        <f>2500000/1000</f>
        <v>2500</v>
      </c>
      <c r="I355" s="303">
        <f>H355*0.95</f>
        <v>2375</v>
      </c>
      <c r="J355" s="298">
        <v>0</v>
      </c>
      <c r="K355" s="298">
        <f>H355*0.05</f>
        <v>125</v>
      </c>
      <c r="L355" s="298">
        <v>0</v>
      </c>
      <c r="M355" s="298">
        <v>0</v>
      </c>
      <c r="O355" s="37"/>
      <c r="P355" s="37"/>
      <c r="Q355" s="37"/>
      <c r="R355" s="37"/>
      <c r="S355" s="37"/>
      <c r="T355" s="41"/>
    </row>
    <row r="356" spans="1:20" x14ac:dyDescent="0.25">
      <c r="A356" s="309"/>
      <c r="B356" s="310"/>
      <c r="C356" s="238"/>
      <c r="D356" s="222"/>
      <c r="E356" s="228"/>
      <c r="F356" s="228"/>
      <c r="G356" s="222"/>
      <c r="H356" s="298"/>
      <c r="I356" s="303"/>
      <c r="J356" s="298"/>
      <c r="K356" s="298"/>
      <c r="L356" s="298"/>
      <c r="M356" s="298"/>
      <c r="O356" s="37"/>
      <c r="P356" s="37"/>
      <c r="Q356" s="37"/>
      <c r="R356" s="37"/>
      <c r="S356" s="37"/>
      <c r="T356" s="41"/>
    </row>
    <row r="357" spans="1:20" x14ac:dyDescent="0.25">
      <c r="A357" s="309"/>
      <c r="B357" s="310"/>
      <c r="C357" s="238"/>
      <c r="D357" s="222"/>
      <c r="E357" s="228"/>
      <c r="F357" s="228"/>
      <c r="G357" s="222"/>
      <c r="H357" s="298"/>
      <c r="I357" s="303"/>
      <c r="J357" s="298"/>
      <c r="K357" s="298"/>
      <c r="L357" s="298"/>
      <c r="M357" s="298"/>
      <c r="O357" s="37"/>
      <c r="P357" s="37"/>
      <c r="Q357" s="37"/>
      <c r="R357" s="37"/>
      <c r="S357" s="37"/>
      <c r="T357" s="41"/>
    </row>
    <row r="358" spans="1:20" ht="27" x14ac:dyDescent="0.25">
      <c r="A358" s="72" t="s">
        <v>198</v>
      </c>
      <c r="B358" s="87" t="s">
        <v>214</v>
      </c>
      <c r="C358" s="83" t="s">
        <v>187</v>
      </c>
      <c r="D358" s="77" t="s">
        <v>189</v>
      </c>
      <c r="E358" s="78" t="s">
        <v>126</v>
      </c>
      <c r="F358" s="78" t="s">
        <v>132</v>
      </c>
      <c r="G358" s="77" t="s">
        <v>160</v>
      </c>
      <c r="H358" s="82">
        <f>SUM(I358:L358)</f>
        <v>1600</v>
      </c>
      <c r="I358" s="82">
        <v>1360</v>
      </c>
      <c r="J358" s="82">
        <v>168</v>
      </c>
      <c r="K358" s="82">
        <v>24</v>
      </c>
      <c r="L358" s="82">
        <v>48</v>
      </c>
      <c r="M358" s="82">
        <v>0</v>
      </c>
      <c r="O358" s="37"/>
      <c r="P358" s="37"/>
      <c r="Q358" s="37"/>
      <c r="R358" s="37"/>
      <c r="S358" s="37"/>
      <c r="T358" s="41"/>
    </row>
    <row r="359" spans="1:20" ht="15" customHeight="1" x14ac:dyDescent="0.25">
      <c r="A359" s="189" t="s">
        <v>190</v>
      </c>
      <c r="B359" s="244" t="s">
        <v>391</v>
      </c>
      <c r="C359" s="304" t="s">
        <v>294</v>
      </c>
      <c r="D359" s="243" t="s">
        <v>5</v>
      </c>
      <c r="E359" s="234" t="s">
        <v>40</v>
      </c>
      <c r="F359" s="234" t="s">
        <v>158</v>
      </c>
      <c r="G359" s="222" t="s">
        <v>17</v>
      </c>
      <c r="H359" s="303">
        <f>1500000/1000+L359</f>
        <v>2500</v>
      </c>
      <c r="I359" s="303">
        <f>1500000/1000*0.75</f>
        <v>1125</v>
      </c>
      <c r="J359" s="303">
        <f>1500000/1000*0.25</f>
        <v>375</v>
      </c>
      <c r="K359" s="303">
        <v>0</v>
      </c>
      <c r="L359" s="303">
        <v>1000</v>
      </c>
      <c r="M359" s="303">
        <v>0</v>
      </c>
      <c r="O359" s="37"/>
      <c r="P359" s="37"/>
      <c r="Q359" s="37"/>
      <c r="R359" s="37"/>
      <c r="S359" s="37"/>
      <c r="T359" s="41"/>
    </row>
    <row r="360" spans="1:20" ht="30" customHeight="1" x14ac:dyDescent="0.25">
      <c r="A360" s="191"/>
      <c r="B360" s="246"/>
      <c r="C360" s="304"/>
      <c r="D360" s="221"/>
      <c r="E360" s="235"/>
      <c r="F360" s="235"/>
      <c r="G360" s="222"/>
      <c r="H360" s="303"/>
      <c r="I360" s="303"/>
      <c r="J360" s="303"/>
      <c r="K360" s="303"/>
      <c r="L360" s="303"/>
      <c r="M360" s="303"/>
      <c r="O360" s="37"/>
      <c r="P360" s="37"/>
      <c r="Q360" s="37"/>
      <c r="R360" s="37"/>
      <c r="S360" s="37"/>
      <c r="T360" s="41"/>
    </row>
    <row r="361" spans="1:20" ht="15" customHeight="1" x14ac:dyDescent="0.25">
      <c r="A361" s="189" t="s">
        <v>190</v>
      </c>
      <c r="B361" s="244" t="s">
        <v>407</v>
      </c>
      <c r="C361" s="299" t="s">
        <v>317</v>
      </c>
      <c r="D361" s="243" t="s">
        <v>5</v>
      </c>
      <c r="E361" s="234" t="s">
        <v>40</v>
      </c>
      <c r="F361" s="234" t="s">
        <v>158</v>
      </c>
      <c r="G361" s="222" t="s">
        <v>17</v>
      </c>
      <c r="H361" s="298">
        <f>500000/1000+L361</f>
        <v>1000</v>
      </c>
      <c r="I361" s="303">
        <f>500000/1000*0.75</f>
        <v>375</v>
      </c>
      <c r="J361" s="298">
        <f>500000/1000*0.25</f>
        <v>125</v>
      </c>
      <c r="K361" s="298">
        <v>0</v>
      </c>
      <c r="L361" s="298">
        <v>500</v>
      </c>
      <c r="M361" s="298">
        <v>0</v>
      </c>
      <c r="O361" s="37"/>
      <c r="P361" s="37"/>
      <c r="Q361" s="37"/>
      <c r="R361" s="37"/>
      <c r="S361" s="37"/>
      <c r="T361" s="41"/>
    </row>
    <row r="362" spans="1:20" ht="32.25" customHeight="1" x14ac:dyDescent="0.25">
      <c r="A362" s="191"/>
      <c r="B362" s="246"/>
      <c r="C362" s="220"/>
      <c r="D362" s="221"/>
      <c r="E362" s="235"/>
      <c r="F362" s="235"/>
      <c r="G362" s="222"/>
      <c r="H362" s="298"/>
      <c r="I362" s="303"/>
      <c r="J362" s="298"/>
      <c r="K362" s="298"/>
      <c r="L362" s="298"/>
      <c r="M362" s="298"/>
      <c r="O362" s="37"/>
      <c r="P362" s="37"/>
      <c r="Q362" s="37"/>
      <c r="R362" s="37"/>
      <c r="S362" s="37"/>
      <c r="T362" s="41"/>
    </row>
    <row r="363" spans="1:20" ht="15" customHeight="1" x14ac:dyDescent="0.25">
      <c r="A363" s="189" t="s">
        <v>190</v>
      </c>
      <c r="B363" s="244" t="s">
        <v>393</v>
      </c>
      <c r="C363" s="304" t="s">
        <v>309</v>
      </c>
      <c r="D363" s="243" t="s">
        <v>5</v>
      </c>
      <c r="E363" s="234" t="s">
        <v>40</v>
      </c>
      <c r="F363" s="234" t="s">
        <v>158</v>
      </c>
      <c r="G363" s="222" t="s">
        <v>17</v>
      </c>
      <c r="H363" s="298">
        <v>0</v>
      </c>
      <c r="I363" s="303">
        <v>0</v>
      </c>
      <c r="J363" s="298">
        <v>0</v>
      </c>
      <c r="K363" s="298">
        <v>0</v>
      </c>
      <c r="L363" s="298">
        <v>0</v>
      </c>
      <c r="M363" s="298">
        <v>0</v>
      </c>
      <c r="O363" s="37"/>
      <c r="P363" s="37"/>
      <c r="Q363" s="37"/>
      <c r="R363" s="37"/>
      <c r="S363" s="37"/>
      <c r="T363" s="41"/>
    </row>
    <row r="364" spans="1:20" ht="24" customHeight="1" x14ac:dyDescent="0.25">
      <c r="A364" s="191"/>
      <c r="B364" s="246"/>
      <c r="C364" s="304"/>
      <c r="D364" s="221"/>
      <c r="E364" s="235"/>
      <c r="F364" s="235"/>
      <c r="G364" s="222"/>
      <c r="H364" s="298"/>
      <c r="I364" s="303"/>
      <c r="J364" s="298"/>
      <c r="K364" s="298"/>
      <c r="L364" s="298"/>
      <c r="M364" s="298"/>
      <c r="O364" s="37"/>
      <c r="P364" s="37"/>
      <c r="Q364" s="37"/>
      <c r="R364" s="37"/>
      <c r="S364" s="37"/>
      <c r="T364" s="41"/>
    </row>
    <row r="365" spans="1:20" ht="15" customHeight="1" x14ac:dyDescent="0.25">
      <c r="A365" s="189" t="s">
        <v>190</v>
      </c>
      <c r="B365" s="244" t="s">
        <v>408</v>
      </c>
      <c r="C365" s="304" t="s">
        <v>298</v>
      </c>
      <c r="D365" s="243" t="s">
        <v>5</v>
      </c>
      <c r="E365" s="234" t="s">
        <v>40</v>
      </c>
      <c r="F365" s="234" t="s">
        <v>158</v>
      </c>
      <c r="G365" s="222" t="s">
        <v>17</v>
      </c>
      <c r="H365" s="298">
        <v>0</v>
      </c>
      <c r="I365" s="303">
        <v>0</v>
      </c>
      <c r="J365" s="298">
        <v>0</v>
      </c>
      <c r="K365" s="298">
        <v>0</v>
      </c>
      <c r="L365" s="298">
        <v>0</v>
      </c>
      <c r="M365" s="298">
        <v>0</v>
      </c>
      <c r="O365" s="37"/>
      <c r="P365" s="37"/>
      <c r="Q365" s="37"/>
      <c r="R365" s="37"/>
      <c r="S365" s="37"/>
      <c r="T365" s="41"/>
    </row>
    <row r="366" spans="1:20" ht="24.75" customHeight="1" x14ac:dyDescent="0.25">
      <c r="A366" s="191"/>
      <c r="B366" s="246"/>
      <c r="C366" s="304"/>
      <c r="D366" s="221"/>
      <c r="E366" s="235"/>
      <c r="F366" s="235"/>
      <c r="G366" s="222"/>
      <c r="H366" s="298"/>
      <c r="I366" s="303"/>
      <c r="J366" s="298"/>
      <c r="K366" s="298"/>
      <c r="L366" s="298"/>
      <c r="M366" s="298"/>
      <c r="O366" s="37"/>
      <c r="P366" s="37"/>
      <c r="Q366" s="37"/>
      <c r="R366" s="37"/>
      <c r="S366" s="37"/>
      <c r="T366" s="41"/>
    </row>
    <row r="367" spans="1:20" ht="15" customHeight="1" x14ac:dyDescent="0.25">
      <c r="A367" s="189" t="s">
        <v>190</v>
      </c>
      <c r="B367" s="244" t="s">
        <v>410</v>
      </c>
      <c r="C367" s="304" t="s">
        <v>310</v>
      </c>
      <c r="D367" s="243" t="s">
        <v>5</v>
      </c>
      <c r="E367" s="234" t="s">
        <v>40</v>
      </c>
      <c r="F367" s="234" t="s">
        <v>158</v>
      </c>
      <c r="G367" s="222" t="s">
        <v>17</v>
      </c>
      <c r="H367" s="298">
        <f>2351000/1000+L367</f>
        <v>5224.4400000000005</v>
      </c>
      <c r="I367" s="303">
        <f>2351000/1000*0.75</f>
        <v>1763.25</v>
      </c>
      <c r="J367" s="298">
        <f>2351000/1000*0.25</f>
        <v>587.75</v>
      </c>
      <c r="K367" s="298">
        <v>0</v>
      </c>
      <c r="L367" s="298">
        <v>2873.44</v>
      </c>
      <c r="M367" s="298">
        <v>0</v>
      </c>
      <c r="O367" s="37"/>
      <c r="P367" s="37"/>
      <c r="Q367" s="37"/>
      <c r="R367" s="37"/>
      <c r="S367" s="37"/>
      <c r="T367" s="41"/>
    </row>
    <row r="368" spans="1:20" x14ac:dyDescent="0.25">
      <c r="A368" s="190"/>
      <c r="B368" s="245"/>
      <c r="C368" s="304"/>
      <c r="D368" s="283"/>
      <c r="E368" s="305"/>
      <c r="F368" s="305"/>
      <c r="G368" s="222"/>
      <c r="H368" s="298"/>
      <c r="I368" s="303"/>
      <c r="J368" s="298"/>
      <c r="K368" s="298"/>
      <c r="L368" s="298"/>
      <c r="M368" s="298"/>
      <c r="O368" s="37"/>
      <c r="P368" s="37"/>
      <c r="Q368" s="37"/>
      <c r="R368" s="37"/>
      <c r="S368" s="37"/>
      <c r="T368" s="41"/>
    </row>
    <row r="369" spans="1:20" x14ac:dyDescent="0.25">
      <c r="A369" s="191"/>
      <c r="B369" s="246"/>
      <c r="C369" s="304"/>
      <c r="D369" s="221"/>
      <c r="E369" s="235"/>
      <c r="F369" s="235"/>
      <c r="G369" s="222"/>
      <c r="H369" s="298"/>
      <c r="I369" s="303"/>
      <c r="J369" s="298"/>
      <c r="K369" s="298"/>
      <c r="L369" s="298"/>
      <c r="M369" s="298"/>
      <c r="O369" s="37"/>
      <c r="P369" s="37"/>
      <c r="Q369" s="37"/>
      <c r="R369" s="37"/>
      <c r="S369" s="37"/>
      <c r="T369" s="41"/>
    </row>
    <row r="370" spans="1:20" ht="15" customHeight="1" x14ac:dyDescent="0.25">
      <c r="A370" s="189" t="s">
        <v>190</v>
      </c>
      <c r="B370" s="244" t="s">
        <v>411</v>
      </c>
      <c r="C370" s="304" t="s">
        <v>311</v>
      </c>
      <c r="D370" s="243" t="s">
        <v>5</v>
      </c>
      <c r="E370" s="234" t="s">
        <v>40</v>
      </c>
      <c r="F370" s="234" t="s">
        <v>158</v>
      </c>
      <c r="G370" s="222" t="s">
        <v>17</v>
      </c>
      <c r="H370" s="298">
        <v>0</v>
      </c>
      <c r="I370" s="303">
        <v>0</v>
      </c>
      <c r="J370" s="298">
        <v>0</v>
      </c>
      <c r="K370" s="298">
        <v>0</v>
      </c>
      <c r="L370" s="298">
        <v>0</v>
      </c>
      <c r="M370" s="298">
        <v>0</v>
      </c>
      <c r="O370" s="37"/>
      <c r="P370" s="37"/>
      <c r="Q370" s="37"/>
      <c r="R370" s="37"/>
      <c r="S370" s="37"/>
      <c r="T370" s="41"/>
    </row>
    <row r="371" spans="1:20" x14ac:dyDescent="0.25">
      <c r="A371" s="190"/>
      <c r="B371" s="245"/>
      <c r="C371" s="304"/>
      <c r="D371" s="283"/>
      <c r="E371" s="305"/>
      <c r="F371" s="305"/>
      <c r="G371" s="222"/>
      <c r="H371" s="298"/>
      <c r="I371" s="303"/>
      <c r="J371" s="298"/>
      <c r="K371" s="298"/>
      <c r="L371" s="298"/>
      <c r="M371" s="298"/>
      <c r="O371" s="37"/>
      <c r="P371" s="37"/>
      <c r="Q371" s="37"/>
      <c r="R371" s="37"/>
      <c r="S371" s="37"/>
      <c r="T371" s="41"/>
    </row>
    <row r="372" spans="1:20" x14ac:dyDescent="0.25">
      <c r="A372" s="191"/>
      <c r="B372" s="246"/>
      <c r="C372" s="304"/>
      <c r="D372" s="221"/>
      <c r="E372" s="235"/>
      <c r="F372" s="235"/>
      <c r="G372" s="222"/>
      <c r="H372" s="298"/>
      <c r="I372" s="303"/>
      <c r="J372" s="298"/>
      <c r="K372" s="298"/>
      <c r="L372" s="298"/>
      <c r="M372" s="298"/>
      <c r="O372" s="37"/>
      <c r="P372" s="37"/>
      <c r="Q372" s="37"/>
      <c r="R372" s="37"/>
      <c r="S372" s="37"/>
      <c r="T372" s="41"/>
    </row>
    <row r="373" spans="1:20" ht="15" customHeight="1" x14ac:dyDescent="0.25">
      <c r="A373" s="309" t="s">
        <v>190</v>
      </c>
      <c r="B373" s="376" t="s">
        <v>395</v>
      </c>
      <c r="C373" s="304" t="s">
        <v>297</v>
      </c>
      <c r="D373" s="243" t="s">
        <v>5</v>
      </c>
      <c r="E373" s="234" t="s">
        <v>40</v>
      </c>
      <c r="F373" s="234" t="s">
        <v>158</v>
      </c>
      <c r="G373" s="222" t="s">
        <v>17</v>
      </c>
      <c r="H373" s="298">
        <f>1000000/1000</f>
        <v>1000</v>
      </c>
      <c r="I373" s="303">
        <f>H373*0.75</f>
        <v>750</v>
      </c>
      <c r="J373" s="298">
        <f>H373*0.25</f>
        <v>250</v>
      </c>
      <c r="K373" s="298">
        <v>0</v>
      </c>
      <c r="L373" s="298">
        <v>0</v>
      </c>
      <c r="M373" s="298">
        <v>0</v>
      </c>
      <c r="O373" s="37"/>
      <c r="P373" s="37"/>
      <c r="Q373" s="37"/>
      <c r="R373" s="37"/>
      <c r="S373" s="37"/>
      <c r="T373" s="41"/>
    </row>
    <row r="374" spans="1:20" ht="24.75" customHeight="1" x14ac:dyDescent="0.25">
      <c r="A374" s="309"/>
      <c r="B374" s="378"/>
      <c r="C374" s="304"/>
      <c r="D374" s="221"/>
      <c r="E374" s="235"/>
      <c r="F374" s="235"/>
      <c r="G374" s="222"/>
      <c r="H374" s="383"/>
      <c r="I374" s="384"/>
      <c r="J374" s="383"/>
      <c r="K374" s="383"/>
      <c r="L374" s="383"/>
      <c r="M374" s="383"/>
      <c r="O374" s="37"/>
      <c r="P374" s="37"/>
      <c r="Q374" s="37"/>
      <c r="R374" s="37"/>
      <c r="S374" s="37"/>
      <c r="T374" s="41"/>
    </row>
    <row r="375" spans="1:20" ht="15" customHeight="1" x14ac:dyDescent="0.25">
      <c r="A375" s="189" t="s">
        <v>190</v>
      </c>
      <c r="B375" s="376" t="s">
        <v>404</v>
      </c>
      <c r="C375" s="304" t="s">
        <v>312</v>
      </c>
      <c r="D375" s="243" t="s">
        <v>5</v>
      </c>
      <c r="E375" s="234" t="s">
        <v>40</v>
      </c>
      <c r="F375" s="234" t="s">
        <v>158</v>
      </c>
      <c r="G375" s="385" t="s">
        <v>17</v>
      </c>
      <c r="H375" s="269">
        <f>400000/1000+L375</f>
        <v>800</v>
      </c>
      <c r="I375" s="262">
        <f>400000/1000*0.75</f>
        <v>300</v>
      </c>
      <c r="J375" s="262">
        <f>400000/1000*0.25</f>
        <v>100</v>
      </c>
      <c r="K375" s="262">
        <v>0</v>
      </c>
      <c r="L375" s="262">
        <v>400</v>
      </c>
      <c r="M375" s="262">
        <v>0</v>
      </c>
      <c r="O375" s="37"/>
      <c r="P375" s="37"/>
      <c r="Q375" s="37"/>
      <c r="R375" s="37"/>
      <c r="S375" s="37"/>
      <c r="T375" s="41"/>
    </row>
    <row r="376" spans="1:20" x14ac:dyDescent="0.25">
      <c r="A376" s="190"/>
      <c r="B376" s="377"/>
      <c r="C376" s="304"/>
      <c r="D376" s="283"/>
      <c r="E376" s="305"/>
      <c r="F376" s="305"/>
      <c r="G376" s="385"/>
      <c r="H376" s="270"/>
      <c r="I376" s="275"/>
      <c r="J376" s="275"/>
      <c r="K376" s="275"/>
      <c r="L376" s="275"/>
      <c r="M376" s="275"/>
      <c r="O376" s="37"/>
      <c r="P376" s="37"/>
      <c r="Q376" s="37"/>
      <c r="R376" s="37"/>
      <c r="S376" s="37"/>
      <c r="T376" s="41"/>
    </row>
    <row r="377" spans="1:20" x14ac:dyDescent="0.25">
      <c r="A377" s="191"/>
      <c r="B377" s="378"/>
      <c r="C377" s="304"/>
      <c r="D377" s="221"/>
      <c r="E377" s="235"/>
      <c r="F377" s="235"/>
      <c r="G377" s="385"/>
      <c r="H377" s="271"/>
      <c r="I377" s="276"/>
      <c r="J377" s="276"/>
      <c r="K377" s="276"/>
      <c r="L377" s="276"/>
      <c r="M377" s="276"/>
      <c r="O377" s="37"/>
      <c r="P377" s="37"/>
      <c r="Q377" s="37"/>
      <c r="R377" s="37"/>
      <c r="S377" s="37"/>
      <c r="T377" s="41"/>
    </row>
    <row r="378" spans="1:20" ht="18" x14ac:dyDescent="0.25">
      <c r="A378" s="72" t="s">
        <v>190</v>
      </c>
      <c r="B378" s="86" t="s">
        <v>215</v>
      </c>
      <c r="C378" s="83" t="s">
        <v>187</v>
      </c>
      <c r="D378" s="77" t="s">
        <v>136</v>
      </c>
      <c r="E378" s="78" t="s">
        <v>137</v>
      </c>
      <c r="F378" s="78" t="s">
        <v>205</v>
      </c>
      <c r="G378" s="386" t="s">
        <v>220</v>
      </c>
      <c r="H378" s="60">
        <f>1894.12</f>
        <v>1894.12</v>
      </c>
      <c r="I378" s="93">
        <f>1610</f>
        <v>1610</v>
      </c>
      <c r="J378" s="93">
        <v>0</v>
      </c>
      <c r="K378" s="93">
        <v>0</v>
      </c>
      <c r="L378" s="93">
        <f>284.12</f>
        <v>284.12</v>
      </c>
      <c r="M378" s="95">
        <v>0</v>
      </c>
      <c r="O378" s="37"/>
      <c r="P378" s="37"/>
      <c r="Q378" s="37"/>
      <c r="R378" s="37"/>
      <c r="S378" s="37"/>
      <c r="T378" s="41"/>
    </row>
    <row r="379" spans="1:20" ht="15" customHeight="1" x14ac:dyDescent="0.25">
      <c r="A379" s="189" t="s">
        <v>216</v>
      </c>
      <c r="B379" s="306" t="s">
        <v>409</v>
      </c>
      <c r="C379" s="238" t="s">
        <v>187</v>
      </c>
      <c r="D379" s="222" t="s">
        <v>5</v>
      </c>
      <c r="E379" s="228" t="s">
        <v>40</v>
      </c>
      <c r="F379" s="228" t="s">
        <v>158</v>
      </c>
      <c r="G379" s="243" t="s">
        <v>17</v>
      </c>
      <c r="H379" s="298">
        <f>490000/1000</f>
        <v>490</v>
      </c>
      <c r="I379" s="303">
        <f>H379*0.75</f>
        <v>367.5</v>
      </c>
      <c r="J379" s="298">
        <f>H379*0.25</f>
        <v>122.5</v>
      </c>
      <c r="K379" s="298">
        <v>0</v>
      </c>
      <c r="L379" s="298">
        <v>0</v>
      </c>
      <c r="M379" s="298">
        <v>0</v>
      </c>
      <c r="O379" s="37"/>
      <c r="P379" s="37"/>
      <c r="Q379" s="37"/>
      <c r="R379" s="37"/>
      <c r="S379" s="37"/>
      <c r="T379" s="41"/>
    </row>
    <row r="380" spans="1:20" x14ac:dyDescent="0.25">
      <c r="A380" s="190"/>
      <c r="B380" s="306"/>
      <c r="C380" s="238"/>
      <c r="D380" s="222"/>
      <c r="E380" s="228"/>
      <c r="F380" s="228"/>
      <c r="G380" s="283"/>
      <c r="H380" s="298"/>
      <c r="I380" s="303"/>
      <c r="J380" s="298"/>
      <c r="K380" s="298"/>
      <c r="L380" s="298"/>
      <c r="M380" s="298"/>
      <c r="O380" s="37"/>
      <c r="P380" s="37"/>
      <c r="Q380" s="37"/>
      <c r="R380" s="37"/>
      <c r="S380" s="37"/>
      <c r="T380" s="41"/>
    </row>
    <row r="381" spans="1:20" x14ac:dyDescent="0.25">
      <c r="A381" s="191"/>
      <c r="B381" s="306"/>
      <c r="C381" s="238"/>
      <c r="D381" s="222"/>
      <c r="E381" s="228"/>
      <c r="F381" s="228"/>
      <c r="G381" s="221"/>
      <c r="H381" s="298"/>
      <c r="I381" s="303"/>
      <c r="J381" s="298"/>
      <c r="K381" s="298"/>
      <c r="L381" s="298"/>
      <c r="M381" s="298"/>
      <c r="O381" s="37"/>
      <c r="P381" s="37"/>
      <c r="Q381" s="37"/>
      <c r="R381" s="37"/>
      <c r="S381" s="37"/>
      <c r="T381" s="41"/>
    </row>
    <row r="382" spans="1:20" ht="15" customHeight="1" x14ac:dyDescent="0.25">
      <c r="A382" s="309" t="s">
        <v>199</v>
      </c>
      <c r="B382" s="306" t="s">
        <v>313</v>
      </c>
      <c r="C382" s="238" t="s">
        <v>187</v>
      </c>
      <c r="D382" s="222" t="s">
        <v>2</v>
      </c>
      <c r="E382" s="228" t="s">
        <v>137</v>
      </c>
      <c r="F382" s="228" t="s">
        <v>16</v>
      </c>
      <c r="G382" s="222" t="s">
        <v>195</v>
      </c>
      <c r="H382" s="298">
        <f>1757000/1000</f>
        <v>1757</v>
      </c>
      <c r="I382" s="303">
        <f>H382*0.95</f>
        <v>1669.1499999999999</v>
      </c>
      <c r="J382" s="298">
        <v>0</v>
      </c>
      <c r="K382" s="298">
        <f>H382*0.05</f>
        <v>87.850000000000009</v>
      </c>
      <c r="L382" s="298">
        <v>0</v>
      </c>
      <c r="M382" s="298">
        <v>0</v>
      </c>
      <c r="O382" s="37"/>
      <c r="P382" s="37"/>
      <c r="Q382" s="37"/>
      <c r="R382" s="37"/>
      <c r="S382" s="37"/>
      <c r="T382" s="41"/>
    </row>
    <row r="383" spans="1:20" x14ac:dyDescent="0.25">
      <c r="A383" s="309"/>
      <c r="B383" s="306"/>
      <c r="C383" s="238"/>
      <c r="D383" s="222"/>
      <c r="E383" s="228"/>
      <c r="F383" s="228"/>
      <c r="G383" s="222"/>
      <c r="H383" s="298"/>
      <c r="I383" s="303"/>
      <c r="J383" s="298"/>
      <c r="K383" s="298"/>
      <c r="L383" s="298"/>
      <c r="M383" s="298"/>
      <c r="O383" s="37"/>
      <c r="P383" s="37"/>
      <c r="Q383" s="37"/>
      <c r="R383" s="37"/>
      <c r="S383" s="37"/>
      <c r="T383" s="41"/>
    </row>
    <row r="384" spans="1:20" x14ac:dyDescent="0.25">
      <c r="A384" s="309"/>
      <c r="B384" s="306"/>
      <c r="C384" s="238"/>
      <c r="D384" s="222"/>
      <c r="E384" s="228"/>
      <c r="F384" s="228"/>
      <c r="G384" s="222"/>
      <c r="H384" s="298"/>
      <c r="I384" s="303"/>
      <c r="J384" s="298"/>
      <c r="K384" s="298"/>
      <c r="L384" s="298"/>
      <c r="M384" s="298"/>
      <c r="O384" s="37"/>
      <c r="P384" s="37"/>
      <c r="Q384" s="37"/>
      <c r="R384" s="37"/>
      <c r="S384" s="37"/>
      <c r="T384" s="41"/>
    </row>
    <row r="385" spans="1:21" ht="15" customHeight="1" x14ac:dyDescent="0.25">
      <c r="A385" s="309" t="s">
        <v>188</v>
      </c>
      <c r="B385" s="306" t="s">
        <v>362</v>
      </c>
      <c r="C385" s="238" t="s">
        <v>187</v>
      </c>
      <c r="D385" s="222" t="s">
        <v>5</v>
      </c>
      <c r="E385" s="228" t="s">
        <v>40</v>
      </c>
      <c r="F385" s="228" t="s">
        <v>158</v>
      </c>
      <c r="G385" s="222" t="s">
        <v>159</v>
      </c>
      <c r="H385" s="298">
        <v>0</v>
      </c>
      <c r="I385" s="303">
        <v>0</v>
      </c>
      <c r="J385" s="298">
        <v>0</v>
      </c>
      <c r="K385" s="298">
        <v>0</v>
      </c>
      <c r="L385" s="298">
        <v>0</v>
      </c>
      <c r="M385" s="298">
        <v>0</v>
      </c>
      <c r="O385" s="37"/>
      <c r="P385" s="37"/>
      <c r="Q385" s="37"/>
      <c r="R385" s="37"/>
      <c r="S385" s="37"/>
      <c r="T385" s="41"/>
    </row>
    <row r="386" spans="1:21" x14ac:dyDescent="0.25">
      <c r="A386" s="309"/>
      <c r="B386" s="306"/>
      <c r="C386" s="238"/>
      <c r="D386" s="222"/>
      <c r="E386" s="228"/>
      <c r="F386" s="228"/>
      <c r="G386" s="222"/>
      <c r="H386" s="298"/>
      <c r="I386" s="303"/>
      <c r="J386" s="298"/>
      <c r="K386" s="298"/>
      <c r="L386" s="298"/>
      <c r="M386" s="298"/>
      <c r="O386" s="37"/>
      <c r="P386" s="41"/>
      <c r="Q386" s="41"/>
      <c r="R386" s="41"/>
      <c r="S386" s="41"/>
      <c r="T386" s="2"/>
      <c r="U386" s="2"/>
    </row>
    <row r="387" spans="1:21" ht="15.75" thickBot="1" x14ac:dyDescent="0.3">
      <c r="A387" s="309"/>
      <c r="B387" s="306"/>
      <c r="C387" s="238"/>
      <c r="D387" s="222"/>
      <c r="E387" s="228"/>
      <c r="F387" s="228"/>
      <c r="G387" s="222"/>
      <c r="H387" s="298"/>
      <c r="I387" s="303"/>
      <c r="J387" s="298"/>
      <c r="K387" s="298"/>
      <c r="L387" s="298"/>
      <c r="M387" s="298"/>
      <c r="O387" s="37"/>
      <c r="P387" s="37"/>
      <c r="Q387" s="37"/>
      <c r="R387" s="37"/>
      <c r="S387" s="37"/>
    </row>
    <row r="388" spans="1:21" ht="15.75" thickBot="1" x14ac:dyDescent="0.3">
      <c r="A388" s="294" t="s">
        <v>184</v>
      </c>
      <c r="B388" s="295"/>
      <c r="C388" s="295"/>
      <c r="D388" s="295"/>
      <c r="E388" s="295"/>
      <c r="F388" s="295"/>
      <c r="G388" s="295"/>
      <c r="H388" s="295"/>
      <c r="I388" s="295"/>
      <c r="J388" s="295"/>
      <c r="K388" s="295"/>
      <c r="L388" s="295"/>
      <c r="M388" s="296"/>
    </row>
    <row r="389" spans="1:21" ht="15" customHeight="1" x14ac:dyDescent="0.25">
      <c r="A389" s="162" t="s">
        <v>18</v>
      </c>
      <c r="B389" s="194" t="s">
        <v>19</v>
      </c>
      <c r="C389" s="164" t="s">
        <v>27</v>
      </c>
      <c r="D389" s="197" t="s">
        <v>0</v>
      </c>
      <c r="E389" s="198"/>
      <c r="F389" s="198"/>
      <c r="G389" s="199"/>
      <c r="H389" s="197" t="s">
        <v>106</v>
      </c>
      <c r="I389" s="198"/>
      <c r="J389" s="198"/>
      <c r="K389" s="198"/>
      <c r="L389" s="198"/>
      <c r="M389" s="143" t="s">
        <v>109</v>
      </c>
    </row>
    <row r="390" spans="1:21" ht="15.75" customHeight="1" thickBot="1" x14ac:dyDescent="0.3">
      <c r="A390" s="162"/>
      <c r="B390" s="194"/>
      <c r="C390" s="195"/>
      <c r="D390" s="200" t="s">
        <v>1</v>
      </c>
      <c r="E390" s="200" t="s">
        <v>20</v>
      </c>
      <c r="F390" s="200" t="s">
        <v>21</v>
      </c>
      <c r="G390" s="200" t="s">
        <v>22</v>
      </c>
      <c r="H390" s="212" t="s">
        <v>107</v>
      </c>
      <c r="I390" s="214" t="s">
        <v>108</v>
      </c>
      <c r="J390" s="215"/>
      <c r="K390" s="216" t="s">
        <v>110</v>
      </c>
      <c r="L390" s="217"/>
      <c r="M390" s="143"/>
    </row>
    <row r="391" spans="1:21" ht="36" x14ac:dyDescent="0.25">
      <c r="A391" s="162"/>
      <c r="B391" s="194"/>
      <c r="C391" s="195"/>
      <c r="D391" s="297"/>
      <c r="E391" s="297"/>
      <c r="F391" s="297"/>
      <c r="G391" s="297"/>
      <c r="H391" s="212"/>
      <c r="I391" s="21" t="s">
        <v>201</v>
      </c>
      <c r="J391" s="22" t="s">
        <v>202</v>
      </c>
      <c r="K391" s="23" t="s">
        <v>203</v>
      </c>
      <c r="L391" s="24" t="s">
        <v>204</v>
      </c>
      <c r="M391" s="143"/>
    </row>
    <row r="392" spans="1:21" ht="15" customHeight="1" x14ac:dyDescent="0.25">
      <c r="A392" s="309" t="s">
        <v>191</v>
      </c>
      <c r="B392" s="304" t="s">
        <v>271</v>
      </c>
      <c r="C392" s="299" t="s">
        <v>272</v>
      </c>
      <c r="D392" s="222" t="s">
        <v>2</v>
      </c>
      <c r="E392" s="228" t="s">
        <v>137</v>
      </c>
      <c r="F392" s="222" t="s">
        <v>16</v>
      </c>
      <c r="G392" s="228" t="s">
        <v>28</v>
      </c>
      <c r="H392" s="298">
        <v>0</v>
      </c>
      <c r="I392" s="298">
        <v>0</v>
      </c>
      <c r="J392" s="298">
        <v>0</v>
      </c>
      <c r="K392" s="298">
        <f>H392*0.05</f>
        <v>0</v>
      </c>
      <c r="L392" s="298">
        <v>0</v>
      </c>
      <c r="M392" s="298">
        <v>0</v>
      </c>
      <c r="N392" s="6"/>
      <c r="O392" s="37"/>
      <c r="P392" s="37"/>
      <c r="Q392" s="37"/>
      <c r="R392" s="37"/>
      <c r="S392" s="37"/>
      <c r="T392" s="41"/>
    </row>
    <row r="393" spans="1:21" x14ac:dyDescent="0.25">
      <c r="A393" s="309"/>
      <c r="B393" s="304"/>
      <c r="C393" s="219"/>
      <c r="D393" s="222"/>
      <c r="E393" s="228"/>
      <c r="F393" s="222"/>
      <c r="G393" s="228"/>
      <c r="H393" s="298"/>
      <c r="I393" s="298"/>
      <c r="J393" s="298"/>
      <c r="K393" s="298"/>
      <c r="L393" s="298"/>
      <c r="M393" s="298"/>
      <c r="N393" s="6"/>
      <c r="O393" s="37"/>
      <c r="P393" s="41"/>
      <c r="Q393" s="41"/>
      <c r="R393" s="41"/>
      <c r="S393" s="41"/>
      <c r="T393" s="41"/>
      <c r="U393" s="2"/>
    </row>
    <row r="394" spans="1:21" x14ac:dyDescent="0.25">
      <c r="A394" s="309"/>
      <c r="B394" s="304"/>
      <c r="C394" s="219"/>
      <c r="D394" s="222"/>
      <c r="E394" s="228"/>
      <c r="F394" s="222"/>
      <c r="G394" s="228"/>
      <c r="H394" s="298"/>
      <c r="I394" s="298"/>
      <c r="J394" s="298"/>
      <c r="K394" s="298"/>
      <c r="L394" s="298"/>
      <c r="M394" s="298"/>
      <c r="N394" s="6"/>
      <c r="O394" s="37"/>
      <c r="P394" s="37"/>
      <c r="Q394" s="37"/>
      <c r="R394" s="37"/>
      <c r="S394" s="37"/>
      <c r="T394" s="41"/>
    </row>
    <row r="395" spans="1:21" x14ac:dyDescent="0.25">
      <c r="A395" s="309"/>
      <c r="B395" s="304"/>
      <c r="C395" s="220"/>
      <c r="D395" s="222"/>
      <c r="E395" s="228"/>
      <c r="F395" s="222"/>
      <c r="G395" s="228"/>
      <c r="H395" s="298"/>
      <c r="I395" s="298"/>
      <c r="J395" s="298"/>
      <c r="K395" s="298"/>
      <c r="L395" s="298"/>
      <c r="M395" s="298"/>
      <c r="O395" s="37"/>
      <c r="P395" s="37"/>
      <c r="Q395" s="37"/>
      <c r="R395" s="37"/>
      <c r="S395" s="37"/>
      <c r="T395" s="41"/>
    </row>
    <row r="396" spans="1:21" ht="36" x14ac:dyDescent="0.25">
      <c r="A396" s="73" t="s">
        <v>191</v>
      </c>
      <c r="B396" s="74" t="s">
        <v>206</v>
      </c>
      <c r="C396" s="85" t="s">
        <v>211</v>
      </c>
      <c r="D396" s="77" t="s">
        <v>189</v>
      </c>
      <c r="E396" s="78" t="s">
        <v>126</v>
      </c>
      <c r="F396" s="77" t="s">
        <v>132</v>
      </c>
      <c r="G396" s="78" t="s">
        <v>160</v>
      </c>
      <c r="H396" s="82">
        <v>0</v>
      </c>
      <c r="I396" s="82">
        <v>0</v>
      </c>
      <c r="J396" s="82">
        <v>0</v>
      </c>
      <c r="K396" s="82">
        <v>0</v>
      </c>
      <c r="L396" s="82">
        <v>0</v>
      </c>
      <c r="M396" s="81">
        <v>0</v>
      </c>
      <c r="O396" s="37"/>
      <c r="P396" s="37"/>
      <c r="Q396" s="37"/>
      <c r="R396" s="37"/>
      <c r="S396" s="37"/>
      <c r="T396" s="41"/>
    </row>
    <row r="397" spans="1:21" ht="27" x14ac:dyDescent="0.25">
      <c r="A397" s="73" t="s">
        <v>191</v>
      </c>
      <c r="B397" s="74" t="s">
        <v>208</v>
      </c>
      <c r="C397" s="79" t="s">
        <v>187</v>
      </c>
      <c r="D397" s="77" t="s">
        <v>189</v>
      </c>
      <c r="E397" s="78" t="s">
        <v>126</v>
      </c>
      <c r="F397" s="77" t="s">
        <v>132</v>
      </c>
      <c r="G397" s="78" t="s">
        <v>160</v>
      </c>
      <c r="H397" s="82">
        <f>SUM(I397:L397)</f>
        <v>1500</v>
      </c>
      <c r="I397" s="82">
        <v>1275</v>
      </c>
      <c r="J397" s="82">
        <v>100</v>
      </c>
      <c r="K397" s="82">
        <v>25</v>
      </c>
      <c r="L397" s="82">
        <v>100</v>
      </c>
      <c r="M397" s="81">
        <v>0</v>
      </c>
      <c r="O397" s="37"/>
      <c r="P397" s="37"/>
      <c r="Q397" s="37"/>
      <c r="R397" s="37"/>
      <c r="S397" s="37"/>
      <c r="T397" s="41"/>
    </row>
    <row r="398" spans="1:21" ht="27" x14ac:dyDescent="0.25">
      <c r="A398" s="72" t="s">
        <v>191</v>
      </c>
      <c r="B398" s="74" t="s">
        <v>209</v>
      </c>
      <c r="C398" s="79" t="s">
        <v>187</v>
      </c>
      <c r="D398" s="77" t="s">
        <v>189</v>
      </c>
      <c r="E398" s="78" t="s">
        <v>126</v>
      </c>
      <c r="F398" s="77" t="s">
        <v>132</v>
      </c>
      <c r="G398" s="78" t="s">
        <v>194</v>
      </c>
      <c r="H398" s="82">
        <f>SUM(I398:L398)</f>
        <v>0</v>
      </c>
      <c r="I398" s="82">
        <v>0</v>
      </c>
      <c r="J398" s="82">
        <v>0</v>
      </c>
      <c r="K398" s="82">
        <v>0</v>
      </c>
      <c r="L398" s="82">
        <v>0</v>
      </c>
      <c r="M398" s="81">
        <v>0</v>
      </c>
      <c r="O398" s="37"/>
      <c r="P398" s="37"/>
      <c r="Q398" s="37"/>
      <c r="R398" s="37"/>
      <c r="S398" s="37"/>
      <c r="T398" s="41"/>
    </row>
    <row r="399" spans="1:21" ht="15" customHeight="1" x14ac:dyDescent="0.25">
      <c r="A399" s="189" t="s">
        <v>218</v>
      </c>
      <c r="B399" s="304" t="s">
        <v>415</v>
      </c>
      <c r="C399" s="238" t="s">
        <v>187</v>
      </c>
      <c r="D399" s="222" t="s">
        <v>5</v>
      </c>
      <c r="E399" s="228" t="s">
        <v>40</v>
      </c>
      <c r="F399" s="228" t="s">
        <v>158</v>
      </c>
      <c r="G399" s="228" t="s">
        <v>17</v>
      </c>
      <c r="H399" s="303">
        <v>333.33</v>
      </c>
      <c r="I399" s="303">
        <v>112.5</v>
      </c>
      <c r="J399" s="303">
        <v>37.5</v>
      </c>
      <c r="K399" s="303">
        <v>0</v>
      </c>
      <c r="L399" s="303">
        <v>183.33</v>
      </c>
      <c r="M399" s="298">
        <v>0</v>
      </c>
      <c r="N399" s="6"/>
      <c r="O399" s="37"/>
      <c r="P399" s="37"/>
      <c r="Q399" s="37"/>
      <c r="R399" s="37"/>
      <c r="S399" s="37"/>
      <c r="T399" s="41"/>
    </row>
    <row r="400" spans="1:21" ht="27.75" customHeight="1" x14ac:dyDescent="0.25">
      <c r="A400" s="191"/>
      <c r="B400" s="304"/>
      <c r="C400" s="238"/>
      <c r="D400" s="222"/>
      <c r="E400" s="228"/>
      <c r="F400" s="228"/>
      <c r="G400" s="228"/>
      <c r="H400" s="303"/>
      <c r="I400" s="303"/>
      <c r="J400" s="303"/>
      <c r="K400" s="303"/>
      <c r="L400" s="303"/>
      <c r="M400" s="298"/>
      <c r="O400" s="37"/>
      <c r="P400" s="37"/>
      <c r="Q400" s="37"/>
      <c r="R400" s="37"/>
      <c r="S400" s="37"/>
      <c r="T400" s="41"/>
    </row>
    <row r="401" spans="1:21" ht="15" customHeight="1" x14ac:dyDescent="0.25">
      <c r="A401" s="189" t="s">
        <v>218</v>
      </c>
      <c r="B401" s="379" t="s">
        <v>400</v>
      </c>
      <c r="C401" s="238" t="s">
        <v>187</v>
      </c>
      <c r="D401" s="222" t="s">
        <v>5</v>
      </c>
      <c r="E401" s="228" t="s">
        <v>40</v>
      </c>
      <c r="F401" s="228" t="s">
        <v>158</v>
      </c>
      <c r="G401" s="228" t="s">
        <v>17</v>
      </c>
      <c r="H401" s="298">
        <v>68</v>
      </c>
      <c r="I401" s="298">
        <v>38.25</v>
      </c>
      <c r="J401" s="298">
        <v>12.75</v>
      </c>
      <c r="K401" s="298">
        <v>0</v>
      </c>
      <c r="L401" s="298">
        <v>17</v>
      </c>
      <c r="M401" s="298">
        <v>0</v>
      </c>
      <c r="N401" s="6"/>
      <c r="O401" s="37"/>
      <c r="P401" s="37"/>
      <c r="Q401" s="37"/>
      <c r="R401" s="37"/>
      <c r="S401" s="37"/>
      <c r="T401" s="41"/>
    </row>
    <row r="402" spans="1:21" x14ac:dyDescent="0.25">
      <c r="A402" s="190"/>
      <c r="B402" s="379"/>
      <c r="C402" s="238"/>
      <c r="D402" s="222"/>
      <c r="E402" s="228"/>
      <c r="F402" s="228"/>
      <c r="G402" s="228"/>
      <c r="H402" s="298"/>
      <c r="I402" s="298"/>
      <c r="J402" s="298"/>
      <c r="K402" s="298"/>
      <c r="L402" s="298"/>
      <c r="M402" s="298"/>
      <c r="N402" s="6"/>
      <c r="O402" s="37"/>
      <c r="P402" s="37"/>
      <c r="Q402" s="37"/>
      <c r="R402" s="37"/>
      <c r="S402" s="37"/>
      <c r="T402" s="41"/>
    </row>
    <row r="403" spans="1:21" x14ac:dyDescent="0.25">
      <c r="A403" s="190"/>
      <c r="B403" s="379"/>
      <c r="C403" s="238"/>
      <c r="D403" s="222"/>
      <c r="E403" s="228"/>
      <c r="F403" s="228"/>
      <c r="G403" s="228"/>
      <c r="H403" s="298"/>
      <c r="I403" s="298"/>
      <c r="J403" s="298"/>
      <c r="K403" s="298"/>
      <c r="L403" s="298"/>
      <c r="M403" s="298"/>
      <c r="O403" s="37"/>
      <c r="P403" s="37"/>
      <c r="Q403" s="37"/>
      <c r="R403" s="37"/>
      <c r="S403" s="37"/>
      <c r="T403" s="41"/>
    </row>
    <row r="404" spans="1:21" x14ac:dyDescent="0.25">
      <c r="A404" s="191"/>
      <c r="B404" s="379"/>
      <c r="C404" s="238"/>
      <c r="D404" s="222"/>
      <c r="E404" s="228"/>
      <c r="F404" s="228"/>
      <c r="G404" s="228"/>
      <c r="H404" s="298"/>
      <c r="I404" s="298"/>
      <c r="J404" s="298"/>
      <c r="K404" s="298"/>
      <c r="L404" s="298"/>
      <c r="M404" s="298"/>
      <c r="O404" s="37"/>
      <c r="P404" s="37"/>
      <c r="Q404" s="37"/>
      <c r="R404" s="37"/>
      <c r="S404" s="37"/>
      <c r="T404" s="41"/>
    </row>
    <row r="405" spans="1:21" ht="15" customHeight="1" x14ac:dyDescent="0.25">
      <c r="A405" s="189" t="s">
        <v>266</v>
      </c>
      <c r="B405" s="379" t="s">
        <v>401</v>
      </c>
      <c r="C405" s="238" t="s">
        <v>187</v>
      </c>
      <c r="D405" s="222" t="s">
        <v>5</v>
      </c>
      <c r="E405" s="228" t="s">
        <v>40</v>
      </c>
      <c r="F405" s="228" t="s">
        <v>158</v>
      </c>
      <c r="G405" s="228" t="s">
        <v>17</v>
      </c>
      <c r="H405" s="298">
        <f>1000000/1000+L405</f>
        <v>2222.2200000000003</v>
      </c>
      <c r="I405" s="298">
        <f>1000000/1000*0.75</f>
        <v>750</v>
      </c>
      <c r="J405" s="298">
        <f>1000000/1000*0.25</f>
        <v>250</v>
      </c>
      <c r="K405" s="298">
        <v>0</v>
      </c>
      <c r="L405" s="298">
        <v>1222.22</v>
      </c>
      <c r="M405" s="298">
        <v>0</v>
      </c>
      <c r="N405" s="6"/>
      <c r="O405" s="37"/>
      <c r="P405" s="37"/>
      <c r="Q405" s="37"/>
      <c r="R405" s="37"/>
      <c r="S405" s="37"/>
      <c r="T405" s="41"/>
    </row>
    <row r="406" spans="1:21" x14ac:dyDescent="0.25">
      <c r="A406" s="191"/>
      <c r="B406" s="379"/>
      <c r="C406" s="238"/>
      <c r="D406" s="222"/>
      <c r="E406" s="228"/>
      <c r="F406" s="228"/>
      <c r="G406" s="228"/>
      <c r="H406" s="298"/>
      <c r="I406" s="298"/>
      <c r="J406" s="298"/>
      <c r="K406" s="298"/>
      <c r="L406" s="298"/>
      <c r="M406" s="298"/>
      <c r="N406" s="6"/>
      <c r="O406" s="37"/>
      <c r="P406" s="37"/>
      <c r="Q406" s="37"/>
      <c r="R406" s="37"/>
      <c r="S406" s="37"/>
      <c r="T406" s="41"/>
    </row>
    <row r="407" spans="1:21" ht="69" customHeight="1" x14ac:dyDescent="0.25">
      <c r="A407" s="73" t="s">
        <v>269</v>
      </c>
      <c r="B407" s="74" t="s">
        <v>321</v>
      </c>
      <c r="C407" s="83" t="s">
        <v>187</v>
      </c>
      <c r="D407" s="77" t="s">
        <v>2</v>
      </c>
      <c r="E407" s="78" t="s">
        <v>137</v>
      </c>
      <c r="F407" s="77" t="s">
        <v>16</v>
      </c>
      <c r="G407" s="78" t="s">
        <v>195</v>
      </c>
      <c r="H407" s="81">
        <v>3827</v>
      </c>
      <c r="I407" s="81">
        <v>3635.65</v>
      </c>
      <c r="J407" s="81">
        <v>0</v>
      </c>
      <c r="K407" s="81">
        <v>191.35</v>
      </c>
      <c r="L407" s="81">
        <v>0</v>
      </c>
      <c r="M407" s="81">
        <v>0</v>
      </c>
      <c r="N407" s="6"/>
      <c r="O407" s="37"/>
      <c r="P407" s="37"/>
      <c r="Q407" s="37"/>
      <c r="R407" s="37"/>
      <c r="S407" s="37"/>
      <c r="T407" s="43"/>
      <c r="U407" s="40"/>
    </row>
    <row r="408" spans="1:21" ht="15" customHeight="1" x14ac:dyDescent="0.25">
      <c r="A408" s="189" t="s">
        <v>219</v>
      </c>
      <c r="B408" s="299" t="s">
        <v>352</v>
      </c>
      <c r="C408" s="242" t="s">
        <v>187</v>
      </c>
      <c r="D408" s="243" t="s">
        <v>5</v>
      </c>
      <c r="E408" s="234">
        <v>6</v>
      </c>
      <c r="F408" s="243" t="s">
        <v>158</v>
      </c>
      <c r="G408" s="307" t="s">
        <v>17</v>
      </c>
      <c r="H408" s="298">
        <f>250000/1000</f>
        <v>250</v>
      </c>
      <c r="I408" s="298">
        <f>H408*0.75</f>
        <v>187.5</v>
      </c>
      <c r="J408" s="298">
        <f>H408*0.25</f>
        <v>62.5</v>
      </c>
      <c r="K408" s="298">
        <v>0</v>
      </c>
      <c r="L408" s="298">
        <v>0</v>
      </c>
      <c r="M408" s="298">
        <v>0</v>
      </c>
      <c r="O408" s="37"/>
      <c r="P408" s="37"/>
      <c r="Q408" s="37"/>
      <c r="R408" s="37"/>
      <c r="S408" s="37"/>
      <c r="T408" s="41"/>
    </row>
    <row r="409" spans="1:21" x14ac:dyDescent="0.25">
      <c r="A409" s="190"/>
      <c r="B409" s="219"/>
      <c r="C409" s="204"/>
      <c r="D409" s="283"/>
      <c r="E409" s="305"/>
      <c r="F409" s="283"/>
      <c r="G409" s="307"/>
      <c r="H409" s="298"/>
      <c r="I409" s="298"/>
      <c r="J409" s="298"/>
      <c r="K409" s="298"/>
      <c r="L409" s="298"/>
      <c r="M409" s="298"/>
      <c r="N409" s="6"/>
      <c r="O409" s="37"/>
      <c r="P409" s="37"/>
      <c r="Q409" s="37"/>
      <c r="R409" s="37"/>
      <c r="S409" s="37"/>
      <c r="T409" s="41"/>
    </row>
    <row r="410" spans="1:21" x14ac:dyDescent="0.25">
      <c r="A410" s="191"/>
      <c r="B410" s="220"/>
      <c r="C410" s="205"/>
      <c r="D410" s="221"/>
      <c r="E410" s="235"/>
      <c r="F410" s="221"/>
      <c r="G410" s="307"/>
      <c r="H410" s="298"/>
      <c r="I410" s="298"/>
      <c r="J410" s="298"/>
      <c r="K410" s="298"/>
      <c r="L410" s="298"/>
      <c r="M410" s="298"/>
      <c r="O410" s="37"/>
      <c r="P410" s="37"/>
      <c r="Q410" s="37"/>
      <c r="R410" s="37"/>
      <c r="S410" s="37"/>
      <c r="T410" s="41"/>
    </row>
    <row r="411" spans="1:21" ht="15" customHeight="1" x14ac:dyDescent="0.25">
      <c r="A411" s="189" t="s">
        <v>267</v>
      </c>
      <c r="B411" s="304" t="s">
        <v>315</v>
      </c>
      <c r="C411" s="238" t="s">
        <v>187</v>
      </c>
      <c r="D411" s="222" t="s">
        <v>2</v>
      </c>
      <c r="E411" s="228">
        <v>4</v>
      </c>
      <c r="F411" s="222" t="s">
        <v>16</v>
      </c>
      <c r="G411" s="222" t="s">
        <v>28</v>
      </c>
      <c r="H411" s="298">
        <v>5753</v>
      </c>
      <c r="I411" s="298">
        <v>5465.35</v>
      </c>
      <c r="J411" s="298">
        <v>0</v>
      </c>
      <c r="K411" s="298">
        <v>287.64999999999998</v>
      </c>
      <c r="L411" s="298">
        <v>0</v>
      </c>
      <c r="M411" s="298">
        <v>0</v>
      </c>
      <c r="N411" s="6"/>
      <c r="O411" s="37"/>
      <c r="P411" s="37"/>
      <c r="Q411" s="37"/>
      <c r="R411" s="37"/>
      <c r="S411" s="37"/>
      <c r="T411" s="41"/>
    </row>
    <row r="412" spans="1:21" x14ac:dyDescent="0.25">
      <c r="A412" s="190"/>
      <c r="B412" s="304"/>
      <c r="C412" s="238"/>
      <c r="D412" s="222"/>
      <c r="E412" s="228"/>
      <c r="F412" s="222"/>
      <c r="G412" s="222"/>
      <c r="H412" s="298"/>
      <c r="I412" s="298"/>
      <c r="J412" s="298"/>
      <c r="K412" s="298"/>
      <c r="L412" s="298"/>
      <c r="M412" s="298"/>
      <c r="N412" s="6"/>
      <c r="O412" s="37"/>
      <c r="P412" s="37"/>
      <c r="Q412" s="37"/>
      <c r="R412" s="37"/>
      <c r="S412" s="37"/>
      <c r="T412" s="41"/>
    </row>
    <row r="413" spans="1:21" x14ac:dyDescent="0.25">
      <c r="A413" s="190"/>
      <c r="B413" s="304"/>
      <c r="C413" s="238"/>
      <c r="D413" s="222"/>
      <c r="E413" s="228"/>
      <c r="F413" s="222"/>
      <c r="G413" s="222"/>
      <c r="H413" s="298"/>
      <c r="I413" s="298"/>
      <c r="J413" s="298"/>
      <c r="K413" s="298"/>
      <c r="L413" s="298"/>
      <c r="M413" s="298"/>
      <c r="O413" s="37"/>
      <c r="P413" s="37"/>
      <c r="Q413" s="37"/>
      <c r="R413" s="37"/>
      <c r="S413" s="37"/>
      <c r="T413" s="41"/>
    </row>
    <row r="414" spans="1:21" ht="56.25" customHeight="1" x14ac:dyDescent="0.25">
      <c r="A414" s="191"/>
      <c r="B414" s="304"/>
      <c r="C414" s="238"/>
      <c r="D414" s="222"/>
      <c r="E414" s="228"/>
      <c r="F414" s="222"/>
      <c r="G414" s="222"/>
      <c r="H414" s="298"/>
      <c r="I414" s="298"/>
      <c r="J414" s="298"/>
      <c r="K414" s="298"/>
      <c r="L414" s="298"/>
      <c r="M414" s="298"/>
      <c r="O414" s="37"/>
      <c r="P414" s="37"/>
      <c r="Q414" s="37"/>
      <c r="R414" s="37"/>
      <c r="S414" s="37"/>
      <c r="T414" s="41"/>
    </row>
    <row r="415" spans="1:21" ht="15" customHeight="1" x14ac:dyDescent="0.25">
      <c r="A415" s="189" t="s">
        <v>197</v>
      </c>
      <c r="B415" s="310" t="s">
        <v>290</v>
      </c>
      <c r="C415" s="238" t="s">
        <v>187</v>
      </c>
      <c r="D415" s="222" t="s">
        <v>2</v>
      </c>
      <c r="E415" s="228" t="s">
        <v>137</v>
      </c>
      <c r="F415" s="228" t="s">
        <v>16</v>
      </c>
      <c r="G415" s="222" t="s">
        <v>28</v>
      </c>
      <c r="H415" s="298">
        <v>0</v>
      </c>
      <c r="I415" s="303">
        <v>0</v>
      </c>
      <c r="J415" s="298">
        <v>0</v>
      </c>
      <c r="K415" s="298">
        <v>0</v>
      </c>
      <c r="L415" s="298">
        <v>0</v>
      </c>
      <c r="M415" s="298">
        <v>0</v>
      </c>
      <c r="O415" s="37"/>
      <c r="P415" s="37"/>
      <c r="Q415" s="37"/>
      <c r="R415" s="37"/>
      <c r="S415" s="37"/>
      <c r="T415" s="41"/>
    </row>
    <row r="416" spans="1:21" x14ac:dyDescent="0.25">
      <c r="A416" s="190"/>
      <c r="B416" s="310"/>
      <c r="C416" s="238"/>
      <c r="D416" s="222"/>
      <c r="E416" s="228"/>
      <c r="F416" s="228"/>
      <c r="G416" s="222"/>
      <c r="H416" s="298"/>
      <c r="I416" s="303"/>
      <c r="J416" s="298"/>
      <c r="K416" s="298"/>
      <c r="L416" s="298"/>
      <c r="M416" s="298"/>
      <c r="O416" s="37"/>
      <c r="P416" s="37"/>
      <c r="Q416" s="37"/>
      <c r="R416" s="37"/>
      <c r="S416" s="37"/>
      <c r="T416" s="41"/>
    </row>
    <row r="417" spans="1:20" x14ac:dyDescent="0.25">
      <c r="A417" s="191"/>
      <c r="B417" s="310"/>
      <c r="C417" s="238"/>
      <c r="D417" s="222"/>
      <c r="E417" s="228"/>
      <c r="F417" s="228"/>
      <c r="G417" s="222"/>
      <c r="H417" s="298"/>
      <c r="I417" s="303"/>
      <c r="J417" s="298"/>
      <c r="K417" s="298"/>
      <c r="L417" s="298"/>
      <c r="M417" s="298"/>
      <c r="O417" s="37"/>
      <c r="P417" s="37"/>
      <c r="Q417" s="37"/>
      <c r="R417" s="37"/>
      <c r="S417" s="37"/>
      <c r="T417" s="41"/>
    </row>
    <row r="418" spans="1:20" ht="15" customHeight="1" x14ac:dyDescent="0.25">
      <c r="A418" s="309" t="s">
        <v>198</v>
      </c>
      <c r="B418" s="310" t="s">
        <v>320</v>
      </c>
      <c r="C418" s="238" t="s">
        <v>187</v>
      </c>
      <c r="D418" s="222" t="s">
        <v>2</v>
      </c>
      <c r="E418" s="228" t="s">
        <v>137</v>
      </c>
      <c r="F418" s="228" t="s">
        <v>16</v>
      </c>
      <c r="G418" s="222" t="s">
        <v>28</v>
      </c>
      <c r="H418" s="298">
        <f>1963000/1000</f>
        <v>1963</v>
      </c>
      <c r="I418" s="303">
        <f>H418*0.95</f>
        <v>1864.85</v>
      </c>
      <c r="J418" s="298">
        <v>0</v>
      </c>
      <c r="K418" s="298">
        <f>H418*0.05</f>
        <v>98.15</v>
      </c>
      <c r="L418" s="298">
        <v>0</v>
      </c>
      <c r="M418" s="298">
        <v>0</v>
      </c>
      <c r="O418" s="37"/>
      <c r="P418" s="37"/>
      <c r="Q418" s="37"/>
      <c r="R418" s="37"/>
      <c r="S418" s="37"/>
      <c r="T418" s="41"/>
    </row>
    <row r="419" spans="1:20" x14ac:dyDescent="0.25">
      <c r="A419" s="309"/>
      <c r="B419" s="310"/>
      <c r="C419" s="238"/>
      <c r="D419" s="222"/>
      <c r="E419" s="228"/>
      <c r="F419" s="228"/>
      <c r="G419" s="222"/>
      <c r="H419" s="298"/>
      <c r="I419" s="303"/>
      <c r="J419" s="298"/>
      <c r="K419" s="298"/>
      <c r="L419" s="298"/>
      <c r="M419" s="298"/>
      <c r="O419" s="37"/>
      <c r="P419" s="37"/>
      <c r="Q419" s="37"/>
      <c r="R419" s="37"/>
      <c r="S419" s="37"/>
      <c r="T419" s="41"/>
    </row>
    <row r="420" spans="1:20" x14ac:dyDescent="0.25">
      <c r="A420" s="309"/>
      <c r="B420" s="310"/>
      <c r="C420" s="238"/>
      <c r="D420" s="222"/>
      <c r="E420" s="228"/>
      <c r="F420" s="228"/>
      <c r="G420" s="222"/>
      <c r="H420" s="298"/>
      <c r="I420" s="303"/>
      <c r="J420" s="298"/>
      <c r="K420" s="298"/>
      <c r="L420" s="298"/>
      <c r="M420" s="298"/>
      <c r="O420" s="37"/>
      <c r="P420" s="37"/>
      <c r="Q420" s="37"/>
      <c r="R420" s="37"/>
      <c r="S420" s="37"/>
      <c r="T420" s="41"/>
    </row>
    <row r="421" spans="1:20" ht="27" x14ac:dyDescent="0.25">
      <c r="A421" s="72" t="s">
        <v>198</v>
      </c>
      <c r="B421" s="87" t="s">
        <v>214</v>
      </c>
      <c r="C421" s="83" t="s">
        <v>187</v>
      </c>
      <c r="D421" s="77" t="s">
        <v>189</v>
      </c>
      <c r="E421" s="78" t="s">
        <v>126</v>
      </c>
      <c r="F421" s="78" t="s">
        <v>132</v>
      </c>
      <c r="G421" s="77" t="s">
        <v>160</v>
      </c>
      <c r="H421" s="82">
        <f>SUM(I421:L421)</f>
        <v>900</v>
      </c>
      <c r="I421" s="82">
        <v>765</v>
      </c>
      <c r="J421" s="82">
        <v>94.5</v>
      </c>
      <c r="K421" s="82">
        <v>13.5</v>
      </c>
      <c r="L421" s="82">
        <v>27</v>
      </c>
      <c r="M421" s="82">
        <v>0</v>
      </c>
      <c r="O421" s="37"/>
      <c r="P421" s="37"/>
      <c r="Q421" s="37"/>
      <c r="R421" s="37"/>
      <c r="S421" s="37"/>
      <c r="T421" s="41"/>
    </row>
    <row r="422" spans="1:20" ht="15" customHeight="1" x14ac:dyDescent="0.25">
      <c r="A422" s="189" t="s">
        <v>190</v>
      </c>
      <c r="B422" s="244" t="s">
        <v>391</v>
      </c>
      <c r="C422" s="304" t="s">
        <v>294</v>
      </c>
      <c r="D422" s="243" t="s">
        <v>5</v>
      </c>
      <c r="E422" s="234" t="s">
        <v>40</v>
      </c>
      <c r="F422" s="234" t="s">
        <v>158</v>
      </c>
      <c r="G422" s="222" t="s">
        <v>17</v>
      </c>
      <c r="H422" s="303">
        <f>1000000/1000+L422</f>
        <v>1666.67</v>
      </c>
      <c r="I422" s="303">
        <f>1000000/1000*0.75</f>
        <v>750</v>
      </c>
      <c r="J422" s="303">
        <f>1000000/1000*0.25</f>
        <v>250</v>
      </c>
      <c r="K422" s="303">
        <v>0</v>
      </c>
      <c r="L422" s="303">
        <v>666.67</v>
      </c>
      <c r="M422" s="303">
        <v>0</v>
      </c>
      <c r="O422" s="37"/>
      <c r="P422" s="37"/>
      <c r="Q422" s="37"/>
      <c r="R422" s="37"/>
      <c r="S422" s="37"/>
      <c r="T422" s="41"/>
    </row>
    <row r="423" spans="1:20" ht="33" customHeight="1" x14ac:dyDescent="0.25">
      <c r="A423" s="191"/>
      <c r="B423" s="246"/>
      <c r="C423" s="304"/>
      <c r="D423" s="221"/>
      <c r="E423" s="235"/>
      <c r="F423" s="235"/>
      <c r="G423" s="222"/>
      <c r="H423" s="303"/>
      <c r="I423" s="303"/>
      <c r="J423" s="303"/>
      <c r="K423" s="303"/>
      <c r="L423" s="303"/>
      <c r="M423" s="303"/>
      <c r="O423" s="37"/>
      <c r="P423" s="37"/>
      <c r="Q423" s="37"/>
      <c r="R423" s="37"/>
      <c r="S423" s="37"/>
      <c r="T423" s="41"/>
    </row>
    <row r="424" spans="1:20" ht="15" customHeight="1" x14ac:dyDescent="0.25">
      <c r="A424" s="189" t="s">
        <v>190</v>
      </c>
      <c r="B424" s="244" t="s">
        <v>407</v>
      </c>
      <c r="C424" s="299" t="s">
        <v>317</v>
      </c>
      <c r="D424" s="243" t="s">
        <v>5</v>
      </c>
      <c r="E424" s="234" t="s">
        <v>40</v>
      </c>
      <c r="F424" s="234" t="s">
        <v>158</v>
      </c>
      <c r="G424" s="222" t="s">
        <v>17</v>
      </c>
      <c r="H424" s="298">
        <v>0</v>
      </c>
      <c r="I424" s="303">
        <f>H424*0.75</f>
        <v>0</v>
      </c>
      <c r="J424" s="298">
        <f>H424*0.25</f>
        <v>0</v>
      </c>
      <c r="K424" s="298">
        <v>0</v>
      </c>
      <c r="L424" s="298">
        <v>0</v>
      </c>
      <c r="M424" s="298">
        <v>0</v>
      </c>
      <c r="N424" s="6"/>
      <c r="O424" s="37"/>
      <c r="P424" s="37"/>
      <c r="Q424" s="37"/>
      <c r="R424" s="37"/>
      <c r="S424" s="37"/>
      <c r="T424" s="41"/>
    </row>
    <row r="425" spans="1:20" ht="36.75" customHeight="1" x14ac:dyDescent="0.25">
      <c r="A425" s="191"/>
      <c r="B425" s="246"/>
      <c r="C425" s="220"/>
      <c r="D425" s="221"/>
      <c r="E425" s="235"/>
      <c r="F425" s="235"/>
      <c r="G425" s="222"/>
      <c r="H425" s="298"/>
      <c r="I425" s="303"/>
      <c r="J425" s="298"/>
      <c r="K425" s="298"/>
      <c r="L425" s="298"/>
      <c r="M425" s="298"/>
      <c r="O425" s="37"/>
      <c r="P425" s="37"/>
      <c r="Q425" s="37"/>
      <c r="R425" s="37"/>
      <c r="S425" s="37"/>
      <c r="T425" s="41"/>
    </row>
    <row r="426" spans="1:20" ht="15" customHeight="1" x14ac:dyDescent="0.25">
      <c r="A426" s="189" t="s">
        <v>190</v>
      </c>
      <c r="B426" s="244" t="s">
        <v>403</v>
      </c>
      <c r="C426" s="304" t="s">
        <v>309</v>
      </c>
      <c r="D426" s="243" t="s">
        <v>5</v>
      </c>
      <c r="E426" s="234" t="s">
        <v>40</v>
      </c>
      <c r="F426" s="234" t="s">
        <v>158</v>
      </c>
      <c r="G426" s="222" t="s">
        <v>17</v>
      </c>
      <c r="H426" s="298">
        <v>0</v>
      </c>
      <c r="I426" s="303">
        <v>0</v>
      </c>
      <c r="J426" s="298">
        <v>0</v>
      </c>
      <c r="K426" s="298">
        <v>0</v>
      </c>
      <c r="L426" s="298">
        <v>0</v>
      </c>
      <c r="M426" s="298">
        <v>0</v>
      </c>
      <c r="O426" s="37"/>
      <c r="P426" s="37"/>
      <c r="Q426" s="37"/>
      <c r="R426" s="37"/>
      <c r="S426" s="37"/>
      <c r="T426" s="41"/>
    </row>
    <row r="427" spans="1:20" ht="27.75" customHeight="1" x14ac:dyDescent="0.25">
      <c r="A427" s="191"/>
      <c r="B427" s="246"/>
      <c r="C427" s="304"/>
      <c r="D427" s="221"/>
      <c r="E427" s="235"/>
      <c r="F427" s="235"/>
      <c r="G427" s="222"/>
      <c r="H427" s="298"/>
      <c r="I427" s="303"/>
      <c r="J427" s="298"/>
      <c r="K427" s="298"/>
      <c r="L427" s="298"/>
      <c r="M427" s="298"/>
      <c r="O427" s="37"/>
      <c r="P427" s="37"/>
      <c r="Q427" s="37"/>
      <c r="R427" s="37"/>
      <c r="S427" s="37"/>
      <c r="T427" s="41"/>
    </row>
    <row r="428" spans="1:20" ht="15" customHeight="1" x14ac:dyDescent="0.25">
      <c r="A428" s="189" t="s">
        <v>190</v>
      </c>
      <c r="B428" s="244" t="s">
        <v>394</v>
      </c>
      <c r="C428" s="304" t="s">
        <v>298</v>
      </c>
      <c r="D428" s="243" t="s">
        <v>5</v>
      </c>
      <c r="E428" s="234" t="s">
        <v>40</v>
      </c>
      <c r="F428" s="234" t="s">
        <v>158</v>
      </c>
      <c r="G428" s="222" t="s">
        <v>17</v>
      </c>
      <c r="H428" s="298">
        <v>0</v>
      </c>
      <c r="I428" s="303">
        <v>0</v>
      </c>
      <c r="J428" s="298">
        <v>0</v>
      </c>
      <c r="K428" s="298">
        <v>0</v>
      </c>
      <c r="L428" s="298">
        <v>0</v>
      </c>
      <c r="M428" s="298">
        <v>0</v>
      </c>
      <c r="O428" s="37"/>
      <c r="P428" s="37"/>
      <c r="Q428" s="37"/>
      <c r="R428" s="37"/>
      <c r="S428" s="37"/>
      <c r="T428" s="41"/>
    </row>
    <row r="429" spans="1:20" ht="24.75" customHeight="1" x14ac:dyDescent="0.25">
      <c r="A429" s="191"/>
      <c r="B429" s="246"/>
      <c r="C429" s="304"/>
      <c r="D429" s="221"/>
      <c r="E429" s="235"/>
      <c r="F429" s="235"/>
      <c r="G429" s="222"/>
      <c r="H429" s="298"/>
      <c r="I429" s="303"/>
      <c r="J429" s="298"/>
      <c r="K429" s="298"/>
      <c r="L429" s="298"/>
      <c r="M429" s="298"/>
      <c r="O429" s="37"/>
      <c r="P429" s="37"/>
      <c r="Q429" s="37"/>
      <c r="R429" s="37"/>
      <c r="S429" s="37"/>
      <c r="T429" s="41"/>
    </row>
    <row r="430" spans="1:20" ht="15" customHeight="1" x14ac:dyDescent="0.25">
      <c r="A430" s="189" t="s">
        <v>190</v>
      </c>
      <c r="B430" s="244" t="s">
        <v>410</v>
      </c>
      <c r="C430" s="304" t="s">
        <v>310</v>
      </c>
      <c r="D430" s="243" t="s">
        <v>5</v>
      </c>
      <c r="E430" s="234" t="s">
        <v>40</v>
      </c>
      <c r="F430" s="234" t="s">
        <v>158</v>
      </c>
      <c r="G430" s="222" t="s">
        <v>17</v>
      </c>
      <c r="H430" s="298">
        <v>0</v>
      </c>
      <c r="I430" s="303">
        <v>0</v>
      </c>
      <c r="J430" s="298">
        <v>0</v>
      </c>
      <c r="K430" s="298">
        <v>0</v>
      </c>
      <c r="L430" s="298">
        <v>0</v>
      </c>
      <c r="M430" s="298">
        <v>0</v>
      </c>
      <c r="O430" s="37"/>
      <c r="P430" s="37"/>
      <c r="Q430" s="37"/>
      <c r="R430" s="37"/>
      <c r="S430" s="37"/>
      <c r="T430" s="41"/>
    </row>
    <row r="431" spans="1:20" x14ac:dyDescent="0.25">
      <c r="A431" s="190"/>
      <c r="B431" s="245"/>
      <c r="C431" s="304"/>
      <c r="D431" s="283"/>
      <c r="E431" s="305"/>
      <c r="F431" s="305"/>
      <c r="G431" s="222"/>
      <c r="H431" s="298"/>
      <c r="I431" s="303"/>
      <c r="J431" s="298"/>
      <c r="K431" s="298"/>
      <c r="L431" s="298"/>
      <c r="M431" s="298"/>
      <c r="O431" s="37"/>
      <c r="P431" s="37"/>
      <c r="Q431" s="37"/>
      <c r="R431" s="37"/>
      <c r="S431" s="37"/>
      <c r="T431" s="41"/>
    </row>
    <row r="432" spans="1:20" x14ac:dyDescent="0.25">
      <c r="A432" s="191"/>
      <c r="B432" s="246"/>
      <c r="C432" s="304"/>
      <c r="D432" s="221"/>
      <c r="E432" s="235"/>
      <c r="F432" s="235"/>
      <c r="G432" s="222"/>
      <c r="H432" s="298"/>
      <c r="I432" s="303"/>
      <c r="J432" s="298"/>
      <c r="K432" s="298"/>
      <c r="L432" s="298"/>
      <c r="M432" s="298"/>
      <c r="O432" s="37"/>
      <c r="P432" s="37"/>
      <c r="Q432" s="37"/>
      <c r="R432" s="37"/>
      <c r="S432" s="37"/>
      <c r="T432" s="41"/>
    </row>
    <row r="433" spans="1:20" ht="15" customHeight="1" x14ac:dyDescent="0.25">
      <c r="A433" s="189" t="s">
        <v>190</v>
      </c>
      <c r="B433" s="244" t="s">
        <v>411</v>
      </c>
      <c r="C433" s="304" t="s">
        <v>311</v>
      </c>
      <c r="D433" s="243" t="s">
        <v>5</v>
      </c>
      <c r="E433" s="234" t="s">
        <v>40</v>
      </c>
      <c r="F433" s="234" t="s">
        <v>158</v>
      </c>
      <c r="G433" s="222" t="s">
        <v>17</v>
      </c>
      <c r="H433" s="298">
        <v>0</v>
      </c>
      <c r="I433" s="303">
        <v>0</v>
      </c>
      <c r="J433" s="298">
        <v>0</v>
      </c>
      <c r="K433" s="298">
        <v>0</v>
      </c>
      <c r="L433" s="298">
        <v>0</v>
      </c>
      <c r="M433" s="298">
        <v>0</v>
      </c>
      <c r="O433" s="37"/>
      <c r="P433" s="37"/>
      <c r="Q433" s="37"/>
      <c r="R433" s="37"/>
      <c r="S433" s="37"/>
      <c r="T433" s="41"/>
    </row>
    <row r="434" spans="1:20" x14ac:dyDescent="0.25">
      <c r="A434" s="190"/>
      <c r="B434" s="245"/>
      <c r="C434" s="304"/>
      <c r="D434" s="283"/>
      <c r="E434" s="305"/>
      <c r="F434" s="305"/>
      <c r="G434" s="222"/>
      <c r="H434" s="298"/>
      <c r="I434" s="303"/>
      <c r="J434" s="298"/>
      <c r="K434" s="298"/>
      <c r="L434" s="298"/>
      <c r="M434" s="298"/>
      <c r="O434" s="37"/>
      <c r="P434" s="37"/>
      <c r="Q434" s="37"/>
      <c r="R434" s="37"/>
      <c r="S434" s="37"/>
      <c r="T434" s="41"/>
    </row>
    <row r="435" spans="1:20" x14ac:dyDescent="0.25">
      <c r="A435" s="191"/>
      <c r="B435" s="246"/>
      <c r="C435" s="304"/>
      <c r="D435" s="221"/>
      <c r="E435" s="235"/>
      <c r="F435" s="235"/>
      <c r="G435" s="222"/>
      <c r="H435" s="298"/>
      <c r="I435" s="303"/>
      <c r="J435" s="298"/>
      <c r="K435" s="298"/>
      <c r="L435" s="298"/>
      <c r="M435" s="298"/>
      <c r="O435" s="37"/>
      <c r="P435" s="37"/>
      <c r="Q435" s="37"/>
      <c r="R435" s="37"/>
      <c r="S435" s="37"/>
      <c r="T435" s="41"/>
    </row>
    <row r="436" spans="1:20" ht="15" customHeight="1" x14ac:dyDescent="0.25">
      <c r="A436" s="189" t="s">
        <v>190</v>
      </c>
      <c r="B436" s="376" t="s">
        <v>413</v>
      </c>
      <c r="C436" s="304" t="s">
        <v>297</v>
      </c>
      <c r="D436" s="243" t="s">
        <v>5</v>
      </c>
      <c r="E436" s="234" t="s">
        <v>40</v>
      </c>
      <c r="F436" s="234" t="s">
        <v>158</v>
      </c>
      <c r="G436" s="222" t="s">
        <v>17</v>
      </c>
      <c r="H436" s="298">
        <v>0</v>
      </c>
      <c r="I436" s="303">
        <v>0</v>
      </c>
      <c r="J436" s="298">
        <v>0</v>
      </c>
      <c r="K436" s="298">
        <v>0</v>
      </c>
      <c r="L436" s="298">
        <v>0</v>
      </c>
      <c r="M436" s="298">
        <v>0</v>
      </c>
      <c r="O436" s="37"/>
      <c r="P436" s="37"/>
      <c r="Q436" s="37"/>
      <c r="R436" s="37"/>
      <c r="S436" s="37"/>
      <c r="T436" s="41"/>
    </row>
    <row r="437" spans="1:20" ht="24.75" customHeight="1" x14ac:dyDescent="0.25">
      <c r="A437" s="191"/>
      <c r="B437" s="378"/>
      <c r="C437" s="304"/>
      <c r="D437" s="221"/>
      <c r="E437" s="235"/>
      <c r="F437" s="235"/>
      <c r="G437" s="222"/>
      <c r="H437" s="298"/>
      <c r="I437" s="303"/>
      <c r="J437" s="298"/>
      <c r="K437" s="298"/>
      <c r="L437" s="298"/>
      <c r="M437" s="298"/>
      <c r="O437" s="37"/>
      <c r="P437" s="37"/>
      <c r="Q437" s="37"/>
      <c r="R437" s="37"/>
      <c r="S437" s="37"/>
      <c r="T437" s="41"/>
    </row>
    <row r="438" spans="1:20" ht="15" customHeight="1" x14ac:dyDescent="0.25">
      <c r="A438" s="189" t="s">
        <v>190</v>
      </c>
      <c r="B438" s="376" t="s">
        <v>396</v>
      </c>
      <c r="C438" s="304" t="s">
        <v>312</v>
      </c>
      <c r="D438" s="243" t="s">
        <v>5</v>
      </c>
      <c r="E438" s="234" t="s">
        <v>40</v>
      </c>
      <c r="F438" s="234" t="s">
        <v>158</v>
      </c>
      <c r="G438" s="222" t="s">
        <v>17</v>
      </c>
      <c r="H438" s="298">
        <v>0</v>
      </c>
      <c r="I438" s="303">
        <v>0</v>
      </c>
      <c r="J438" s="298">
        <v>0</v>
      </c>
      <c r="K438" s="298">
        <v>0</v>
      </c>
      <c r="L438" s="298">
        <v>0</v>
      </c>
      <c r="M438" s="298">
        <v>0</v>
      </c>
      <c r="O438" s="37"/>
      <c r="P438" s="37"/>
      <c r="Q438" s="37"/>
      <c r="R438" s="37"/>
      <c r="S438" s="37"/>
      <c r="T438" s="41"/>
    </row>
    <row r="439" spans="1:20" x14ac:dyDescent="0.25">
      <c r="A439" s="190"/>
      <c r="B439" s="377"/>
      <c r="C439" s="304"/>
      <c r="D439" s="283"/>
      <c r="E439" s="305"/>
      <c r="F439" s="305"/>
      <c r="G439" s="222"/>
      <c r="H439" s="298"/>
      <c r="I439" s="303"/>
      <c r="J439" s="298"/>
      <c r="K439" s="298"/>
      <c r="L439" s="298"/>
      <c r="M439" s="298"/>
      <c r="O439" s="37"/>
      <c r="P439" s="37"/>
      <c r="Q439" s="37"/>
      <c r="R439" s="37"/>
      <c r="S439" s="37"/>
      <c r="T439" s="41"/>
    </row>
    <row r="440" spans="1:20" x14ac:dyDescent="0.25">
      <c r="A440" s="191"/>
      <c r="B440" s="378"/>
      <c r="C440" s="304"/>
      <c r="D440" s="221"/>
      <c r="E440" s="235"/>
      <c r="F440" s="235"/>
      <c r="G440" s="222"/>
      <c r="H440" s="298"/>
      <c r="I440" s="303"/>
      <c r="J440" s="298"/>
      <c r="K440" s="298"/>
      <c r="L440" s="298"/>
      <c r="M440" s="298"/>
      <c r="O440" s="37"/>
      <c r="P440" s="37"/>
      <c r="Q440" s="37"/>
      <c r="R440" s="37"/>
      <c r="S440" s="37"/>
      <c r="T440" s="41"/>
    </row>
    <row r="441" spans="1:20" ht="18" x14ac:dyDescent="0.25">
      <c r="A441" s="73" t="s">
        <v>190</v>
      </c>
      <c r="B441" s="86" t="s">
        <v>215</v>
      </c>
      <c r="C441" s="83" t="s">
        <v>187</v>
      </c>
      <c r="D441" s="77" t="s">
        <v>136</v>
      </c>
      <c r="E441" s="78" t="s">
        <v>137</v>
      </c>
      <c r="F441" s="78" t="s">
        <v>205</v>
      </c>
      <c r="G441" s="77" t="s">
        <v>220</v>
      </c>
      <c r="H441" s="60">
        <f>I441+L441</f>
        <v>1894.12</v>
      </c>
      <c r="I441" s="92">
        <f>1610000/1000</f>
        <v>1610</v>
      </c>
      <c r="J441" s="92">
        <v>0</v>
      </c>
      <c r="K441" s="92">
        <v>0</v>
      </c>
      <c r="L441" s="92">
        <f>284.12</f>
        <v>284.12</v>
      </c>
      <c r="M441" s="81">
        <v>0</v>
      </c>
      <c r="O441" s="37"/>
      <c r="P441" s="37"/>
      <c r="Q441" s="37"/>
      <c r="R441" s="37"/>
      <c r="S441" s="37"/>
      <c r="T441" s="41"/>
    </row>
    <row r="442" spans="1:20" ht="15" customHeight="1" x14ac:dyDescent="0.25">
      <c r="A442" s="189" t="s">
        <v>216</v>
      </c>
      <c r="B442" s="306" t="s">
        <v>397</v>
      </c>
      <c r="C442" s="238" t="s">
        <v>187</v>
      </c>
      <c r="D442" s="222" t="s">
        <v>5</v>
      </c>
      <c r="E442" s="228" t="s">
        <v>40</v>
      </c>
      <c r="F442" s="228" t="s">
        <v>158</v>
      </c>
      <c r="G442" s="222" t="s">
        <v>17</v>
      </c>
      <c r="H442" s="298">
        <f>489000/1000</f>
        <v>489</v>
      </c>
      <c r="I442" s="303">
        <f>H442*0.75</f>
        <v>366.75</v>
      </c>
      <c r="J442" s="298">
        <f>H442*0.25</f>
        <v>122.25</v>
      </c>
      <c r="K442" s="298">
        <v>0</v>
      </c>
      <c r="L442" s="298">
        <v>0</v>
      </c>
      <c r="M442" s="298">
        <v>0</v>
      </c>
      <c r="O442" s="37"/>
      <c r="P442" s="37"/>
      <c r="Q442" s="37"/>
      <c r="R442" s="37"/>
      <c r="S442" s="37"/>
      <c r="T442" s="41"/>
    </row>
    <row r="443" spans="1:20" x14ac:dyDescent="0.25">
      <c r="A443" s="190"/>
      <c r="B443" s="306"/>
      <c r="C443" s="238"/>
      <c r="D443" s="222"/>
      <c r="E443" s="228"/>
      <c r="F443" s="228"/>
      <c r="G443" s="222"/>
      <c r="H443" s="298"/>
      <c r="I443" s="303"/>
      <c r="J443" s="298"/>
      <c r="K443" s="298"/>
      <c r="L443" s="298"/>
      <c r="M443" s="298"/>
      <c r="O443" s="37"/>
      <c r="P443" s="37"/>
      <c r="Q443" s="37"/>
      <c r="R443" s="37"/>
      <c r="S443" s="37"/>
      <c r="T443" s="41"/>
    </row>
    <row r="444" spans="1:20" x14ac:dyDescent="0.25">
      <c r="A444" s="191"/>
      <c r="B444" s="306"/>
      <c r="C444" s="238"/>
      <c r="D444" s="222"/>
      <c r="E444" s="228"/>
      <c r="F444" s="228"/>
      <c r="G444" s="222"/>
      <c r="H444" s="298"/>
      <c r="I444" s="303"/>
      <c r="J444" s="298"/>
      <c r="K444" s="298"/>
      <c r="L444" s="298"/>
      <c r="M444" s="298"/>
      <c r="O444" s="37"/>
      <c r="P444" s="37"/>
      <c r="Q444" s="37"/>
      <c r="R444" s="37"/>
      <c r="S444" s="37"/>
      <c r="T444" s="41"/>
    </row>
    <row r="445" spans="1:20" ht="15" customHeight="1" x14ac:dyDescent="0.25">
      <c r="A445" s="309" t="s">
        <v>199</v>
      </c>
      <c r="B445" s="306" t="s">
        <v>313</v>
      </c>
      <c r="C445" s="238" t="s">
        <v>187</v>
      </c>
      <c r="D445" s="222" t="s">
        <v>2</v>
      </c>
      <c r="E445" s="228" t="s">
        <v>137</v>
      </c>
      <c r="F445" s="228" t="s">
        <v>16</v>
      </c>
      <c r="G445" s="222" t="s">
        <v>195</v>
      </c>
      <c r="H445" s="298">
        <v>0</v>
      </c>
      <c r="I445" s="303">
        <v>0</v>
      </c>
      <c r="J445" s="298">
        <v>0</v>
      </c>
      <c r="K445" s="298">
        <v>0</v>
      </c>
      <c r="L445" s="298">
        <v>0</v>
      </c>
      <c r="M445" s="298">
        <v>0</v>
      </c>
      <c r="O445" s="37"/>
      <c r="P445" s="37"/>
      <c r="Q445" s="37"/>
      <c r="R445" s="37"/>
      <c r="S445" s="37"/>
      <c r="T445" s="41"/>
    </row>
    <row r="446" spans="1:20" x14ac:dyDescent="0.25">
      <c r="A446" s="309"/>
      <c r="B446" s="306"/>
      <c r="C446" s="238"/>
      <c r="D446" s="222"/>
      <c r="E446" s="228"/>
      <c r="F446" s="228"/>
      <c r="G446" s="222"/>
      <c r="H446" s="298"/>
      <c r="I446" s="303"/>
      <c r="J446" s="298"/>
      <c r="K446" s="298"/>
      <c r="L446" s="298"/>
      <c r="M446" s="298"/>
      <c r="O446" s="37"/>
      <c r="P446" s="37"/>
      <c r="Q446" s="37"/>
      <c r="R446" s="37"/>
      <c r="S446" s="37"/>
      <c r="T446" s="41"/>
    </row>
    <row r="447" spans="1:20" x14ac:dyDescent="0.25">
      <c r="A447" s="309"/>
      <c r="B447" s="306"/>
      <c r="C447" s="238"/>
      <c r="D447" s="222"/>
      <c r="E447" s="228"/>
      <c r="F447" s="228"/>
      <c r="G447" s="222"/>
      <c r="H447" s="298"/>
      <c r="I447" s="303"/>
      <c r="J447" s="298"/>
      <c r="K447" s="298"/>
      <c r="L447" s="298"/>
      <c r="M447" s="298"/>
      <c r="O447" s="37"/>
      <c r="P447" s="37"/>
      <c r="Q447" s="37"/>
      <c r="R447" s="37"/>
      <c r="S447" s="37"/>
      <c r="T447" s="41"/>
    </row>
    <row r="448" spans="1:20" ht="15" customHeight="1" x14ac:dyDescent="0.25">
      <c r="A448" s="309" t="s">
        <v>188</v>
      </c>
      <c r="B448" s="306" t="s">
        <v>405</v>
      </c>
      <c r="C448" s="238" t="s">
        <v>187</v>
      </c>
      <c r="D448" s="222" t="s">
        <v>5</v>
      </c>
      <c r="E448" s="228" t="s">
        <v>40</v>
      </c>
      <c r="F448" s="228" t="s">
        <v>158</v>
      </c>
      <c r="G448" s="222" t="s">
        <v>159</v>
      </c>
      <c r="H448" s="298">
        <v>0</v>
      </c>
      <c r="I448" s="303">
        <v>0</v>
      </c>
      <c r="J448" s="298">
        <v>0</v>
      </c>
      <c r="K448" s="298">
        <v>0</v>
      </c>
      <c r="L448" s="298">
        <v>0</v>
      </c>
      <c r="M448" s="298">
        <v>0</v>
      </c>
      <c r="O448" s="37"/>
      <c r="P448" s="37"/>
      <c r="Q448" s="37"/>
      <c r="R448" s="37"/>
      <c r="S448" s="37"/>
      <c r="T448" s="41"/>
    </row>
    <row r="449" spans="1:20" x14ac:dyDescent="0.25">
      <c r="A449" s="309"/>
      <c r="B449" s="306"/>
      <c r="C449" s="238"/>
      <c r="D449" s="222"/>
      <c r="E449" s="228"/>
      <c r="F449" s="228"/>
      <c r="G449" s="222"/>
      <c r="H449" s="298"/>
      <c r="I449" s="303"/>
      <c r="J449" s="298"/>
      <c r="K449" s="298"/>
      <c r="L449" s="298"/>
      <c r="M449" s="298"/>
      <c r="O449" s="37"/>
      <c r="P449" s="37"/>
      <c r="Q449" s="37"/>
      <c r="R449" s="37"/>
      <c r="S449" s="37"/>
    </row>
    <row r="450" spans="1:20" x14ac:dyDescent="0.25">
      <c r="A450" s="309"/>
      <c r="B450" s="306"/>
      <c r="C450" s="238"/>
      <c r="D450" s="222"/>
      <c r="E450" s="228"/>
      <c r="F450" s="228"/>
      <c r="G450" s="222"/>
      <c r="H450" s="298"/>
      <c r="I450" s="303"/>
      <c r="J450" s="298"/>
      <c r="K450" s="298"/>
      <c r="L450" s="298"/>
      <c r="M450" s="298"/>
      <c r="O450" s="37"/>
      <c r="P450" s="37"/>
      <c r="Q450" s="37"/>
      <c r="R450" s="37"/>
      <c r="S450" s="37"/>
    </row>
    <row r="451" spans="1:20" ht="15.75" thickBot="1" x14ac:dyDescent="0.3"/>
    <row r="452" spans="1:20" ht="15.75" thickBot="1" x14ac:dyDescent="0.3">
      <c r="A452" s="294" t="s">
        <v>185</v>
      </c>
      <c r="B452" s="295"/>
      <c r="C452" s="295"/>
      <c r="D452" s="295"/>
      <c r="E452" s="295"/>
      <c r="F452" s="295"/>
      <c r="G452" s="295"/>
      <c r="H452" s="295"/>
      <c r="I452" s="295"/>
      <c r="J452" s="295"/>
      <c r="K452" s="295"/>
      <c r="L452" s="295"/>
      <c r="M452" s="296"/>
    </row>
    <row r="453" spans="1:20" ht="15" customHeight="1" x14ac:dyDescent="0.25">
      <c r="A453" s="162" t="s">
        <v>18</v>
      </c>
      <c r="B453" s="194" t="s">
        <v>19</v>
      </c>
      <c r="C453" s="164" t="s">
        <v>27</v>
      </c>
      <c r="D453" s="197" t="s">
        <v>0</v>
      </c>
      <c r="E453" s="198"/>
      <c r="F453" s="198"/>
      <c r="G453" s="199"/>
      <c r="H453" s="197" t="s">
        <v>106</v>
      </c>
      <c r="I453" s="198"/>
      <c r="J453" s="198"/>
      <c r="K453" s="198"/>
      <c r="L453" s="198"/>
      <c r="M453" s="143" t="s">
        <v>109</v>
      </c>
    </row>
    <row r="454" spans="1:20" ht="15.75" customHeight="1" thickBot="1" x14ac:dyDescent="0.3">
      <c r="A454" s="162"/>
      <c r="B454" s="194"/>
      <c r="C454" s="195"/>
      <c r="D454" s="200" t="s">
        <v>1</v>
      </c>
      <c r="E454" s="200" t="s">
        <v>20</v>
      </c>
      <c r="F454" s="200" t="s">
        <v>21</v>
      </c>
      <c r="G454" s="200" t="s">
        <v>22</v>
      </c>
      <c r="H454" s="212" t="s">
        <v>107</v>
      </c>
      <c r="I454" s="214" t="s">
        <v>108</v>
      </c>
      <c r="J454" s="215"/>
      <c r="K454" s="216" t="s">
        <v>110</v>
      </c>
      <c r="L454" s="217"/>
      <c r="M454" s="143"/>
    </row>
    <row r="455" spans="1:20" ht="36" x14ac:dyDescent="0.25">
      <c r="A455" s="162"/>
      <c r="B455" s="194"/>
      <c r="C455" s="195"/>
      <c r="D455" s="297"/>
      <c r="E455" s="297"/>
      <c r="F455" s="297"/>
      <c r="G455" s="297"/>
      <c r="H455" s="212"/>
      <c r="I455" s="21" t="s">
        <v>201</v>
      </c>
      <c r="J455" s="22" t="s">
        <v>202</v>
      </c>
      <c r="K455" s="23" t="s">
        <v>203</v>
      </c>
      <c r="L455" s="24" t="s">
        <v>204</v>
      </c>
      <c r="M455" s="143"/>
    </row>
    <row r="456" spans="1:20" ht="15" customHeight="1" x14ac:dyDescent="0.25">
      <c r="A456" s="309" t="s">
        <v>191</v>
      </c>
      <c r="B456" s="304" t="s">
        <v>271</v>
      </c>
      <c r="C456" s="299" t="s">
        <v>272</v>
      </c>
      <c r="D456" s="222" t="s">
        <v>2</v>
      </c>
      <c r="E456" s="228" t="s">
        <v>137</v>
      </c>
      <c r="F456" s="222" t="s">
        <v>16</v>
      </c>
      <c r="G456" s="228" t="s">
        <v>28</v>
      </c>
      <c r="H456" s="298">
        <v>0</v>
      </c>
      <c r="I456" s="298">
        <f>H456*0.95</f>
        <v>0</v>
      </c>
      <c r="J456" s="298">
        <v>0</v>
      </c>
      <c r="K456" s="298">
        <f>H456*0.05</f>
        <v>0</v>
      </c>
      <c r="L456" s="298">
        <v>0</v>
      </c>
      <c r="M456" s="298">
        <v>0</v>
      </c>
      <c r="N456" s="6"/>
      <c r="O456" s="37"/>
      <c r="P456" s="37"/>
      <c r="Q456" s="37"/>
      <c r="R456" s="37"/>
      <c r="S456" s="37"/>
      <c r="T456" s="41"/>
    </row>
    <row r="457" spans="1:20" x14ac:dyDescent="0.25">
      <c r="A457" s="309"/>
      <c r="B457" s="304"/>
      <c r="C457" s="219"/>
      <c r="D457" s="222"/>
      <c r="E457" s="228"/>
      <c r="F457" s="222"/>
      <c r="G457" s="228"/>
      <c r="H457" s="298"/>
      <c r="I457" s="298"/>
      <c r="J457" s="298"/>
      <c r="K457" s="298"/>
      <c r="L457" s="298"/>
      <c r="M457" s="298"/>
      <c r="N457" s="6"/>
      <c r="O457" s="37"/>
      <c r="P457" s="37"/>
      <c r="Q457" s="37"/>
      <c r="R457" s="37"/>
      <c r="S457" s="37"/>
      <c r="T457" s="41"/>
    </row>
    <row r="458" spans="1:20" x14ac:dyDescent="0.25">
      <c r="A458" s="309"/>
      <c r="B458" s="304"/>
      <c r="C458" s="219"/>
      <c r="D458" s="222"/>
      <c r="E458" s="228"/>
      <c r="F458" s="222"/>
      <c r="G458" s="228"/>
      <c r="H458" s="298"/>
      <c r="I458" s="298"/>
      <c r="J458" s="298"/>
      <c r="K458" s="298"/>
      <c r="L458" s="298"/>
      <c r="M458" s="298"/>
      <c r="N458" s="6"/>
      <c r="O458" s="37"/>
      <c r="P458" s="37"/>
      <c r="Q458" s="37"/>
      <c r="R458" s="37"/>
      <c r="S458" s="37"/>
      <c r="T458" s="41"/>
    </row>
    <row r="459" spans="1:20" x14ac:dyDescent="0.25">
      <c r="A459" s="309"/>
      <c r="B459" s="304"/>
      <c r="C459" s="220"/>
      <c r="D459" s="222"/>
      <c r="E459" s="228"/>
      <c r="F459" s="222"/>
      <c r="G459" s="228"/>
      <c r="H459" s="298"/>
      <c r="I459" s="298"/>
      <c r="J459" s="298"/>
      <c r="K459" s="298"/>
      <c r="L459" s="298"/>
      <c r="M459" s="298"/>
      <c r="O459" s="37"/>
      <c r="P459" s="37"/>
      <c r="Q459" s="37"/>
      <c r="R459" s="37"/>
      <c r="S459" s="37"/>
      <c r="T459" s="41"/>
    </row>
    <row r="460" spans="1:20" ht="36" x14ac:dyDescent="0.25">
      <c r="A460" s="73" t="s">
        <v>191</v>
      </c>
      <c r="B460" s="85" t="s">
        <v>206</v>
      </c>
      <c r="C460" s="85" t="s">
        <v>211</v>
      </c>
      <c r="D460" s="77" t="s">
        <v>189</v>
      </c>
      <c r="E460" s="78" t="s">
        <v>126</v>
      </c>
      <c r="F460" s="77" t="s">
        <v>132</v>
      </c>
      <c r="G460" s="78" t="s">
        <v>160</v>
      </c>
      <c r="H460" s="81">
        <v>0</v>
      </c>
      <c r="I460" s="81">
        <v>0</v>
      </c>
      <c r="J460" s="81">
        <v>0</v>
      </c>
      <c r="K460" s="81">
        <v>0</v>
      </c>
      <c r="L460" s="81">
        <v>0</v>
      </c>
      <c r="M460" s="81">
        <v>0</v>
      </c>
      <c r="O460" s="37"/>
      <c r="P460" s="37"/>
      <c r="Q460" s="37"/>
      <c r="R460" s="37"/>
      <c r="S460" s="37"/>
      <c r="T460" s="41"/>
    </row>
    <row r="461" spans="1:20" ht="27" x14ac:dyDescent="0.25">
      <c r="A461" s="73" t="s">
        <v>191</v>
      </c>
      <c r="B461" s="74" t="s">
        <v>208</v>
      </c>
      <c r="C461" s="79" t="s">
        <v>187</v>
      </c>
      <c r="D461" s="77" t="s">
        <v>189</v>
      </c>
      <c r="E461" s="78" t="s">
        <v>126</v>
      </c>
      <c r="F461" s="77" t="s">
        <v>132</v>
      </c>
      <c r="G461" s="78" t="s">
        <v>160</v>
      </c>
      <c r="H461" s="82">
        <f>SUM(I461:L461)</f>
        <v>1000</v>
      </c>
      <c r="I461" s="82">
        <v>850</v>
      </c>
      <c r="J461" s="82">
        <v>75</v>
      </c>
      <c r="K461" s="82">
        <v>0</v>
      </c>
      <c r="L461" s="82">
        <v>75</v>
      </c>
      <c r="M461" s="81">
        <v>0</v>
      </c>
      <c r="O461" s="37"/>
      <c r="P461" s="37"/>
      <c r="Q461" s="37"/>
      <c r="R461" s="37"/>
      <c r="S461" s="37"/>
      <c r="T461" s="41"/>
    </row>
    <row r="462" spans="1:20" ht="27" x14ac:dyDescent="0.25">
      <c r="A462" s="72" t="s">
        <v>191</v>
      </c>
      <c r="B462" s="74" t="s">
        <v>209</v>
      </c>
      <c r="C462" s="79" t="s">
        <v>187</v>
      </c>
      <c r="D462" s="77" t="s">
        <v>189</v>
      </c>
      <c r="E462" s="78" t="s">
        <v>126</v>
      </c>
      <c r="F462" s="77" t="s">
        <v>132</v>
      </c>
      <c r="G462" s="78" t="s">
        <v>194</v>
      </c>
      <c r="H462" s="82">
        <f>SUM(I462:L462)</f>
        <v>0</v>
      </c>
      <c r="I462" s="82">
        <v>0</v>
      </c>
      <c r="J462" s="82">
        <v>0</v>
      </c>
      <c r="K462" s="82">
        <v>0</v>
      </c>
      <c r="L462" s="82">
        <v>0</v>
      </c>
      <c r="M462" s="81">
        <v>0</v>
      </c>
      <c r="O462" s="37"/>
      <c r="P462" s="37"/>
      <c r="Q462" s="37"/>
      <c r="R462" s="37"/>
      <c r="S462" s="37"/>
      <c r="T462" s="41"/>
    </row>
    <row r="463" spans="1:20" ht="15" customHeight="1" x14ac:dyDescent="0.25">
      <c r="A463" s="189" t="s">
        <v>218</v>
      </c>
      <c r="B463" s="304" t="s">
        <v>399</v>
      </c>
      <c r="C463" s="238" t="s">
        <v>187</v>
      </c>
      <c r="D463" s="222" t="s">
        <v>5</v>
      </c>
      <c r="E463" s="228" t="s">
        <v>40</v>
      </c>
      <c r="F463" s="228" t="s">
        <v>158</v>
      </c>
      <c r="G463" s="228" t="s">
        <v>17</v>
      </c>
      <c r="H463" s="298">
        <v>0</v>
      </c>
      <c r="I463" s="298">
        <v>0</v>
      </c>
      <c r="J463" s="298">
        <v>0</v>
      </c>
      <c r="K463" s="298">
        <v>0</v>
      </c>
      <c r="L463" s="298">
        <v>0</v>
      </c>
      <c r="M463" s="298">
        <v>0</v>
      </c>
      <c r="N463" s="6"/>
      <c r="O463" s="37"/>
      <c r="P463" s="37"/>
      <c r="Q463" s="37"/>
      <c r="R463" s="37"/>
      <c r="S463" s="37"/>
      <c r="T463" s="41"/>
    </row>
    <row r="464" spans="1:20" ht="26.25" customHeight="1" x14ac:dyDescent="0.25">
      <c r="A464" s="191"/>
      <c r="B464" s="304"/>
      <c r="C464" s="238"/>
      <c r="D464" s="222"/>
      <c r="E464" s="228"/>
      <c r="F464" s="228"/>
      <c r="G464" s="228"/>
      <c r="H464" s="298"/>
      <c r="I464" s="298"/>
      <c r="J464" s="298"/>
      <c r="K464" s="298"/>
      <c r="L464" s="298"/>
      <c r="M464" s="298"/>
      <c r="O464" s="37"/>
      <c r="P464" s="37"/>
      <c r="Q464" s="37"/>
      <c r="R464" s="37"/>
      <c r="S464" s="37"/>
      <c r="T464" s="41"/>
    </row>
    <row r="465" spans="1:22" ht="15" customHeight="1" x14ac:dyDescent="0.25">
      <c r="A465" s="189" t="s">
        <v>218</v>
      </c>
      <c r="B465" s="379" t="s">
        <v>388</v>
      </c>
      <c r="C465" s="238" t="s">
        <v>187</v>
      </c>
      <c r="D465" s="222" t="s">
        <v>5</v>
      </c>
      <c r="E465" s="228" t="s">
        <v>40</v>
      </c>
      <c r="F465" s="228" t="s">
        <v>158</v>
      </c>
      <c r="G465" s="228" t="s">
        <v>17</v>
      </c>
      <c r="H465" s="298">
        <v>0</v>
      </c>
      <c r="I465" s="298">
        <v>0</v>
      </c>
      <c r="J465" s="298">
        <v>0</v>
      </c>
      <c r="K465" s="298">
        <v>0</v>
      </c>
      <c r="L465" s="298">
        <v>0</v>
      </c>
      <c r="M465" s="298">
        <v>0</v>
      </c>
      <c r="N465" s="6"/>
      <c r="O465" s="37"/>
      <c r="P465" s="37"/>
      <c r="Q465" s="37"/>
      <c r="R465" s="37"/>
      <c r="S465" s="37"/>
      <c r="T465" s="41"/>
    </row>
    <row r="466" spans="1:22" x14ac:dyDescent="0.25">
      <c r="A466" s="190"/>
      <c r="B466" s="379"/>
      <c r="C466" s="238"/>
      <c r="D466" s="222"/>
      <c r="E466" s="228"/>
      <c r="F466" s="228"/>
      <c r="G466" s="228"/>
      <c r="H466" s="298"/>
      <c r="I466" s="298"/>
      <c r="J466" s="298"/>
      <c r="K466" s="298"/>
      <c r="L466" s="298"/>
      <c r="M466" s="298"/>
      <c r="O466" s="37"/>
      <c r="P466" s="37"/>
      <c r="Q466" s="37"/>
      <c r="R466" s="37"/>
      <c r="S466" s="37"/>
      <c r="T466" s="41"/>
    </row>
    <row r="467" spans="1:22" x14ac:dyDescent="0.25">
      <c r="A467" s="190"/>
      <c r="B467" s="379"/>
      <c r="C467" s="238"/>
      <c r="D467" s="222"/>
      <c r="E467" s="228"/>
      <c r="F467" s="228"/>
      <c r="G467" s="228"/>
      <c r="H467" s="298"/>
      <c r="I467" s="298"/>
      <c r="J467" s="298"/>
      <c r="K467" s="298"/>
      <c r="L467" s="298"/>
      <c r="M467" s="298"/>
      <c r="O467" s="37"/>
      <c r="P467" s="37"/>
      <c r="Q467" s="37"/>
      <c r="R467" s="37"/>
      <c r="S467" s="37"/>
      <c r="T467" s="41"/>
    </row>
    <row r="468" spans="1:22" x14ac:dyDescent="0.25">
      <c r="A468" s="191"/>
      <c r="B468" s="379"/>
      <c r="C468" s="238"/>
      <c r="D468" s="222"/>
      <c r="E468" s="228"/>
      <c r="F468" s="228"/>
      <c r="G468" s="228"/>
      <c r="H468" s="298"/>
      <c r="I468" s="298"/>
      <c r="J468" s="298"/>
      <c r="K468" s="298"/>
      <c r="L468" s="298"/>
      <c r="M468" s="298"/>
      <c r="O468" s="37"/>
      <c r="P468" s="37"/>
      <c r="Q468" s="37"/>
      <c r="R468" s="37"/>
      <c r="S468" s="37"/>
      <c r="T468" s="41"/>
    </row>
    <row r="469" spans="1:22" ht="15" customHeight="1" x14ac:dyDescent="0.25">
      <c r="A469" s="189" t="s">
        <v>266</v>
      </c>
      <c r="B469" s="379" t="s">
        <v>401</v>
      </c>
      <c r="C469" s="238" t="s">
        <v>187</v>
      </c>
      <c r="D469" s="222" t="s">
        <v>5</v>
      </c>
      <c r="E469" s="228" t="s">
        <v>40</v>
      </c>
      <c r="F469" s="228" t="s">
        <v>158</v>
      </c>
      <c r="G469" s="228" t="s">
        <v>17</v>
      </c>
      <c r="H469" s="298">
        <f>760000/1000+L469</f>
        <v>1688.8899999999999</v>
      </c>
      <c r="I469" s="298">
        <f>760000/1000*0.75</f>
        <v>570</v>
      </c>
      <c r="J469" s="298">
        <f>760000/1000*0.25</f>
        <v>190</v>
      </c>
      <c r="K469" s="298">
        <v>0</v>
      </c>
      <c r="L469" s="298">
        <v>928.89</v>
      </c>
      <c r="M469" s="298">
        <v>0</v>
      </c>
      <c r="N469" s="6"/>
      <c r="O469" s="37"/>
      <c r="P469" s="37"/>
      <c r="Q469" s="37"/>
      <c r="R469" s="37"/>
      <c r="S469" s="37"/>
      <c r="T469" s="43"/>
      <c r="U469" s="40"/>
      <c r="V469" s="40"/>
    </row>
    <row r="470" spans="1:22" x14ac:dyDescent="0.25">
      <c r="A470" s="191"/>
      <c r="B470" s="379"/>
      <c r="C470" s="238"/>
      <c r="D470" s="222"/>
      <c r="E470" s="228"/>
      <c r="F470" s="228"/>
      <c r="G470" s="228"/>
      <c r="H470" s="298"/>
      <c r="I470" s="298"/>
      <c r="J470" s="298"/>
      <c r="K470" s="298"/>
      <c r="L470" s="298"/>
      <c r="M470" s="298"/>
      <c r="N470" s="6"/>
      <c r="O470" s="37"/>
      <c r="P470" s="37"/>
      <c r="Q470" s="37"/>
      <c r="R470" s="37"/>
      <c r="S470" s="37"/>
      <c r="T470" s="43"/>
      <c r="U470" s="40"/>
      <c r="V470" s="40"/>
    </row>
    <row r="471" spans="1:22" ht="71.25" customHeight="1" x14ac:dyDescent="0.25">
      <c r="A471" s="73" t="s">
        <v>269</v>
      </c>
      <c r="B471" s="74" t="s">
        <v>321</v>
      </c>
      <c r="C471" s="83" t="s">
        <v>187</v>
      </c>
      <c r="D471" s="77" t="s">
        <v>2</v>
      </c>
      <c r="E471" s="78" t="s">
        <v>137</v>
      </c>
      <c r="F471" s="77" t="s">
        <v>16</v>
      </c>
      <c r="G471" s="78" t="s">
        <v>195</v>
      </c>
      <c r="H471" s="81">
        <v>4057</v>
      </c>
      <c r="I471" s="81">
        <v>3854.15</v>
      </c>
      <c r="J471" s="81">
        <v>0</v>
      </c>
      <c r="K471" s="81">
        <v>202.85</v>
      </c>
      <c r="L471" s="81">
        <v>0</v>
      </c>
      <c r="M471" s="81">
        <v>0</v>
      </c>
      <c r="N471" s="6"/>
      <c r="O471" s="37"/>
      <c r="P471" s="37"/>
      <c r="Q471" s="37"/>
      <c r="R471" s="37"/>
      <c r="S471" s="37"/>
      <c r="T471" s="43"/>
      <c r="U471" s="40"/>
      <c r="V471" s="40"/>
    </row>
    <row r="472" spans="1:22" ht="15" customHeight="1" x14ac:dyDescent="0.25">
      <c r="A472" s="189" t="s">
        <v>219</v>
      </c>
      <c r="B472" s="299" t="s">
        <v>390</v>
      </c>
      <c r="C472" s="242" t="s">
        <v>187</v>
      </c>
      <c r="D472" s="243" t="s">
        <v>5</v>
      </c>
      <c r="E472" s="234">
        <v>6</v>
      </c>
      <c r="F472" s="243" t="s">
        <v>158</v>
      </c>
      <c r="G472" s="307" t="s">
        <v>17</v>
      </c>
      <c r="H472" s="298">
        <f>100000/1000</f>
        <v>100</v>
      </c>
      <c r="I472" s="298">
        <f>H472*0.75</f>
        <v>75</v>
      </c>
      <c r="J472" s="298">
        <f>H472*0.25</f>
        <v>25</v>
      </c>
      <c r="K472" s="298">
        <v>0</v>
      </c>
      <c r="L472" s="298">
        <v>0</v>
      </c>
      <c r="M472" s="298">
        <v>0</v>
      </c>
      <c r="O472" s="37"/>
      <c r="P472" s="37"/>
      <c r="Q472" s="37"/>
      <c r="R472" s="37"/>
      <c r="S472" s="37"/>
      <c r="T472" s="41"/>
    </row>
    <row r="473" spans="1:22" x14ac:dyDescent="0.25">
      <c r="A473" s="190"/>
      <c r="B473" s="219"/>
      <c r="C473" s="204"/>
      <c r="D473" s="283"/>
      <c r="E473" s="305"/>
      <c r="F473" s="283"/>
      <c r="G473" s="307"/>
      <c r="H473" s="298"/>
      <c r="I473" s="298"/>
      <c r="J473" s="298"/>
      <c r="K473" s="298"/>
      <c r="L473" s="298"/>
      <c r="M473" s="298"/>
      <c r="O473" s="37"/>
      <c r="P473" s="37"/>
      <c r="Q473" s="37"/>
      <c r="R473" s="37"/>
      <c r="S473" s="37"/>
      <c r="T473" s="41"/>
    </row>
    <row r="474" spans="1:22" x14ac:dyDescent="0.25">
      <c r="A474" s="191"/>
      <c r="B474" s="220"/>
      <c r="C474" s="205"/>
      <c r="D474" s="221"/>
      <c r="E474" s="235"/>
      <c r="F474" s="221"/>
      <c r="G474" s="307"/>
      <c r="H474" s="298"/>
      <c r="I474" s="298"/>
      <c r="J474" s="298"/>
      <c r="K474" s="298"/>
      <c r="L474" s="298"/>
      <c r="M474" s="298"/>
      <c r="O474" s="37"/>
      <c r="P474" s="37"/>
      <c r="Q474" s="37"/>
      <c r="R474" s="37"/>
      <c r="S474" s="37"/>
      <c r="T474" s="41"/>
    </row>
    <row r="475" spans="1:22" ht="15" customHeight="1" x14ac:dyDescent="0.25">
      <c r="A475" s="189" t="s">
        <v>267</v>
      </c>
      <c r="B475" s="304" t="s">
        <v>315</v>
      </c>
      <c r="C475" s="238" t="s">
        <v>187</v>
      </c>
      <c r="D475" s="222" t="s">
        <v>2</v>
      </c>
      <c r="E475" s="228">
        <v>4</v>
      </c>
      <c r="F475" s="222" t="s">
        <v>16</v>
      </c>
      <c r="G475" s="222" t="s">
        <v>28</v>
      </c>
      <c r="H475" s="298">
        <v>5754</v>
      </c>
      <c r="I475" s="298">
        <v>5466.3</v>
      </c>
      <c r="J475" s="298">
        <v>0</v>
      </c>
      <c r="K475" s="298">
        <v>287.7</v>
      </c>
      <c r="L475" s="298">
        <v>0</v>
      </c>
      <c r="M475" s="298">
        <v>0</v>
      </c>
      <c r="N475" s="6"/>
      <c r="O475" s="37"/>
      <c r="P475" s="37"/>
      <c r="Q475" s="37"/>
      <c r="R475" s="37"/>
      <c r="S475" s="37"/>
      <c r="T475" s="41"/>
    </row>
    <row r="476" spans="1:22" x14ac:dyDescent="0.25">
      <c r="A476" s="190"/>
      <c r="B476" s="304"/>
      <c r="C476" s="238"/>
      <c r="D476" s="222"/>
      <c r="E476" s="228"/>
      <c r="F476" s="222"/>
      <c r="G476" s="222"/>
      <c r="H476" s="298"/>
      <c r="I476" s="298"/>
      <c r="J476" s="298"/>
      <c r="K476" s="298"/>
      <c r="L476" s="298"/>
      <c r="M476" s="298"/>
      <c r="O476" s="37"/>
      <c r="P476" s="37"/>
      <c r="Q476" s="37"/>
      <c r="R476" s="37"/>
      <c r="S476" s="37"/>
      <c r="T476" s="41"/>
    </row>
    <row r="477" spans="1:22" x14ac:dyDescent="0.25">
      <c r="A477" s="190"/>
      <c r="B477" s="304"/>
      <c r="C477" s="238"/>
      <c r="D477" s="222"/>
      <c r="E477" s="228"/>
      <c r="F477" s="222"/>
      <c r="G477" s="222"/>
      <c r="H477" s="298"/>
      <c r="I477" s="298"/>
      <c r="J477" s="298"/>
      <c r="K477" s="298"/>
      <c r="L477" s="298"/>
      <c r="M477" s="298"/>
      <c r="O477" s="37"/>
      <c r="P477" s="37"/>
      <c r="Q477" s="37"/>
      <c r="R477" s="37"/>
      <c r="S477" s="37"/>
      <c r="T477" s="41"/>
    </row>
    <row r="478" spans="1:22" ht="54.75" customHeight="1" x14ac:dyDescent="0.25">
      <c r="A478" s="191"/>
      <c r="B478" s="304"/>
      <c r="C478" s="238"/>
      <c r="D478" s="222"/>
      <c r="E478" s="228"/>
      <c r="F478" s="222"/>
      <c r="G478" s="222"/>
      <c r="H478" s="298"/>
      <c r="I478" s="298"/>
      <c r="J478" s="298"/>
      <c r="K478" s="298"/>
      <c r="L478" s="298"/>
      <c r="M478" s="298"/>
      <c r="O478" s="37"/>
      <c r="P478" s="37"/>
      <c r="Q478" s="37"/>
      <c r="R478" s="37"/>
      <c r="S478" s="37"/>
      <c r="T478" s="41"/>
    </row>
    <row r="479" spans="1:22" ht="15" customHeight="1" x14ac:dyDescent="0.25">
      <c r="A479" s="189" t="s">
        <v>197</v>
      </c>
      <c r="B479" s="310" t="s">
        <v>290</v>
      </c>
      <c r="C479" s="238" t="s">
        <v>187</v>
      </c>
      <c r="D479" s="222" t="s">
        <v>2</v>
      </c>
      <c r="E479" s="228" t="s">
        <v>137</v>
      </c>
      <c r="F479" s="228" t="s">
        <v>16</v>
      </c>
      <c r="G479" s="222" t="s">
        <v>28</v>
      </c>
      <c r="H479" s="298">
        <v>0</v>
      </c>
      <c r="I479" s="303">
        <v>0</v>
      </c>
      <c r="J479" s="298">
        <v>0</v>
      </c>
      <c r="K479" s="298">
        <v>0</v>
      </c>
      <c r="L479" s="298">
        <v>0</v>
      </c>
      <c r="M479" s="298">
        <v>0</v>
      </c>
      <c r="O479" s="37"/>
      <c r="P479" s="37"/>
      <c r="Q479" s="37"/>
      <c r="R479" s="37"/>
      <c r="S479" s="37"/>
      <c r="T479" s="41"/>
    </row>
    <row r="480" spans="1:22" x14ac:dyDescent="0.25">
      <c r="A480" s="190"/>
      <c r="B480" s="310"/>
      <c r="C480" s="238"/>
      <c r="D480" s="222"/>
      <c r="E480" s="228"/>
      <c r="F480" s="228"/>
      <c r="G480" s="222"/>
      <c r="H480" s="298"/>
      <c r="I480" s="303"/>
      <c r="J480" s="298"/>
      <c r="K480" s="298"/>
      <c r="L480" s="298"/>
      <c r="M480" s="298"/>
      <c r="O480" s="37"/>
      <c r="P480" s="37"/>
      <c r="Q480" s="37"/>
      <c r="R480" s="37"/>
      <c r="S480" s="37"/>
      <c r="T480" s="41"/>
    </row>
    <row r="481" spans="1:20" x14ac:dyDescent="0.25">
      <c r="A481" s="191"/>
      <c r="B481" s="310"/>
      <c r="C481" s="238"/>
      <c r="D481" s="222"/>
      <c r="E481" s="228"/>
      <c r="F481" s="228"/>
      <c r="G481" s="222"/>
      <c r="H481" s="298"/>
      <c r="I481" s="303"/>
      <c r="J481" s="298"/>
      <c r="K481" s="298"/>
      <c r="L481" s="298"/>
      <c r="M481" s="298"/>
      <c r="O481" s="37"/>
      <c r="P481" s="37"/>
      <c r="Q481" s="37"/>
      <c r="R481" s="37"/>
      <c r="S481" s="37"/>
      <c r="T481" s="41"/>
    </row>
    <row r="482" spans="1:20" ht="15" customHeight="1" x14ac:dyDescent="0.25">
      <c r="A482" s="309" t="s">
        <v>198</v>
      </c>
      <c r="B482" s="310" t="s">
        <v>322</v>
      </c>
      <c r="C482" s="238" t="s">
        <v>187</v>
      </c>
      <c r="D482" s="222" t="s">
        <v>2</v>
      </c>
      <c r="E482" s="228" t="s">
        <v>137</v>
      </c>
      <c r="F482" s="228" t="s">
        <v>16</v>
      </c>
      <c r="G482" s="222" t="s">
        <v>28</v>
      </c>
      <c r="H482" s="298">
        <f>1963000/1000</f>
        <v>1963</v>
      </c>
      <c r="I482" s="303">
        <f>H482*0.95</f>
        <v>1864.85</v>
      </c>
      <c r="J482" s="298">
        <v>0</v>
      </c>
      <c r="K482" s="298">
        <f>H482*0.05</f>
        <v>98.15</v>
      </c>
      <c r="L482" s="298">
        <v>0</v>
      </c>
      <c r="M482" s="298">
        <v>0</v>
      </c>
      <c r="O482" s="37"/>
      <c r="P482" s="37"/>
      <c r="Q482" s="37"/>
      <c r="R482" s="37"/>
      <c r="S482" s="37"/>
      <c r="T482" s="41"/>
    </row>
    <row r="483" spans="1:20" x14ac:dyDescent="0.25">
      <c r="A483" s="309"/>
      <c r="B483" s="310"/>
      <c r="C483" s="238"/>
      <c r="D483" s="222"/>
      <c r="E483" s="228"/>
      <c r="F483" s="228"/>
      <c r="G483" s="222"/>
      <c r="H483" s="298"/>
      <c r="I483" s="303"/>
      <c r="J483" s="298"/>
      <c r="K483" s="298"/>
      <c r="L483" s="298"/>
      <c r="M483" s="298"/>
      <c r="O483" s="37"/>
      <c r="P483" s="37"/>
      <c r="Q483" s="37"/>
      <c r="R483" s="37"/>
      <c r="S483" s="37"/>
      <c r="T483" s="41"/>
    </row>
    <row r="484" spans="1:20" x14ac:dyDescent="0.25">
      <c r="A484" s="309"/>
      <c r="B484" s="310"/>
      <c r="C484" s="238"/>
      <c r="D484" s="222"/>
      <c r="E484" s="228"/>
      <c r="F484" s="228"/>
      <c r="G484" s="222"/>
      <c r="H484" s="298"/>
      <c r="I484" s="303"/>
      <c r="J484" s="298"/>
      <c r="K484" s="298"/>
      <c r="L484" s="298"/>
      <c r="M484" s="298"/>
      <c r="O484" s="37"/>
      <c r="P484" s="37"/>
      <c r="Q484" s="37"/>
      <c r="R484" s="37"/>
      <c r="S484" s="37"/>
      <c r="T484" s="41"/>
    </row>
    <row r="485" spans="1:20" ht="27" x14ac:dyDescent="0.25">
      <c r="A485" s="72" t="s">
        <v>198</v>
      </c>
      <c r="B485" s="87" t="s">
        <v>214</v>
      </c>
      <c r="C485" s="83" t="s">
        <v>187</v>
      </c>
      <c r="D485" s="77" t="s">
        <v>189</v>
      </c>
      <c r="E485" s="78" t="s">
        <v>126</v>
      </c>
      <c r="F485" s="78" t="s">
        <v>132</v>
      </c>
      <c r="G485" s="77" t="s">
        <v>160</v>
      </c>
      <c r="H485" s="82">
        <f>SUM(I485:L485)</f>
        <v>830</v>
      </c>
      <c r="I485" s="82">
        <v>705.5</v>
      </c>
      <c r="J485" s="82">
        <v>87.15</v>
      </c>
      <c r="K485" s="82">
        <v>12.45</v>
      </c>
      <c r="L485" s="82">
        <v>24.9</v>
      </c>
      <c r="M485" s="82">
        <v>0</v>
      </c>
      <c r="O485" s="37"/>
      <c r="P485" s="37"/>
      <c r="Q485" s="37"/>
      <c r="R485" s="37"/>
      <c r="S485" s="37"/>
      <c r="T485" s="41"/>
    </row>
    <row r="486" spans="1:20" ht="15" customHeight="1" x14ac:dyDescent="0.25">
      <c r="A486" s="189" t="s">
        <v>190</v>
      </c>
      <c r="B486" s="244" t="s">
        <v>391</v>
      </c>
      <c r="C486" s="304" t="s">
        <v>294</v>
      </c>
      <c r="D486" s="243" t="s">
        <v>5</v>
      </c>
      <c r="E486" s="234" t="s">
        <v>40</v>
      </c>
      <c r="F486" s="234" t="s">
        <v>158</v>
      </c>
      <c r="G486" s="222" t="s">
        <v>17</v>
      </c>
      <c r="H486" s="303">
        <f>378000/1000+L486</f>
        <v>630</v>
      </c>
      <c r="I486" s="303">
        <f>378000/1000*0.75</f>
        <v>283.5</v>
      </c>
      <c r="J486" s="303">
        <f>378000/1000*0.25</f>
        <v>94.5</v>
      </c>
      <c r="K486" s="303">
        <v>0</v>
      </c>
      <c r="L486" s="303">
        <v>252</v>
      </c>
      <c r="M486" s="303">
        <v>0</v>
      </c>
      <c r="O486" s="37"/>
      <c r="P486" s="37"/>
      <c r="Q486" s="37"/>
      <c r="R486" s="37"/>
      <c r="S486" s="37"/>
      <c r="T486" s="41"/>
    </row>
    <row r="487" spans="1:20" ht="30.75" customHeight="1" x14ac:dyDescent="0.25">
      <c r="A487" s="191"/>
      <c r="B487" s="246"/>
      <c r="C487" s="304"/>
      <c r="D487" s="221"/>
      <c r="E487" s="235"/>
      <c r="F487" s="235"/>
      <c r="G487" s="222"/>
      <c r="H487" s="303"/>
      <c r="I487" s="303"/>
      <c r="J487" s="303"/>
      <c r="K487" s="303"/>
      <c r="L487" s="303"/>
      <c r="M487" s="303"/>
      <c r="O487" s="37"/>
      <c r="P487" s="37"/>
      <c r="Q487" s="37"/>
      <c r="R487" s="37"/>
      <c r="S487" s="37"/>
      <c r="T487" s="41"/>
    </row>
    <row r="488" spans="1:20" ht="15" customHeight="1" x14ac:dyDescent="0.25">
      <c r="A488" s="189" t="s">
        <v>190</v>
      </c>
      <c r="B488" s="244" t="s">
        <v>416</v>
      </c>
      <c r="C488" s="299" t="s">
        <v>317</v>
      </c>
      <c r="D488" s="243" t="s">
        <v>5</v>
      </c>
      <c r="E488" s="234" t="s">
        <v>40</v>
      </c>
      <c r="F488" s="234" t="s">
        <v>158</v>
      </c>
      <c r="G488" s="222" t="s">
        <v>17</v>
      </c>
      <c r="H488" s="298">
        <f>227000/1000+L488</f>
        <v>454</v>
      </c>
      <c r="I488" s="303">
        <f>227000/1000*0.75</f>
        <v>170.25</v>
      </c>
      <c r="J488" s="298">
        <f>227000/1000*0.25</f>
        <v>56.75</v>
      </c>
      <c r="K488" s="298">
        <v>0</v>
      </c>
      <c r="L488" s="298">
        <v>227</v>
      </c>
      <c r="M488" s="298">
        <v>0</v>
      </c>
      <c r="O488" s="37"/>
      <c r="P488" s="37"/>
      <c r="Q488" s="37"/>
      <c r="R488" s="37"/>
      <c r="S488" s="37"/>
      <c r="T488" s="41"/>
    </row>
    <row r="489" spans="1:20" ht="30.75" customHeight="1" x14ac:dyDescent="0.25">
      <c r="A489" s="191"/>
      <c r="B489" s="246"/>
      <c r="C489" s="220"/>
      <c r="D489" s="221"/>
      <c r="E489" s="235"/>
      <c r="F489" s="235"/>
      <c r="G489" s="222"/>
      <c r="H489" s="298"/>
      <c r="I489" s="303"/>
      <c r="J489" s="298"/>
      <c r="K489" s="298"/>
      <c r="L489" s="298"/>
      <c r="M489" s="298"/>
      <c r="O489" s="37"/>
      <c r="P489" s="37"/>
      <c r="Q489" s="37"/>
      <c r="R489" s="37"/>
      <c r="S489" s="37"/>
      <c r="T489" s="41"/>
    </row>
    <row r="490" spans="1:20" ht="15" customHeight="1" x14ac:dyDescent="0.25">
      <c r="A490" s="189" t="s">
        <v>190</v>
      </c>
      <c r="B490" s="244" t="s">
        <v>355</v>
      </c>
      <c r="C490" s="304" t="s">
        <v>309</v>
      </c>
      <c r="D490" s="243" t="s">
        <v>5</v>
      </c>
      <c r="E490" s="234" t="s">
        <v>40</v>
      </c>
      <c r="F490" s="234" t="s">
        <v>158</v>
      </c>
      <c r="G490" s="222" t="s">
        <v>17</v>
      </c>
      <c r="H490" s="298">
        <v>0</v>
      </c>
      <c r="I490" s="303">
        <v>0</v>
      </c>
      <c r="J490" s="298">
        <v>0</v>
      </c>
      <c r="K490" s="298">
        <v>0</v>
      </c>
      <c r="L490" s="298">
        <v>0</v>
      </c>
      <c r="M490" s="298">
        <v>0</v>
      </c>
      <c r="O490" s="37"/>
      <c r="P490" s="37"/>
      <c r="Q490" s="37"/>
      <c r="R490" s="37"/>
      <c r="S490" s="37"/>
      <c r="T490" s="41"/>
    </row>
    <row r="491" spans="1:20" ht="28.5" customHeight="1" x14ac:dyDescent="0.25">
      <c r="A491" s="191"/>
      <c r="B491" s="246"/>
      <c r="C491" s="304"/>
      <c r="D491" s="221"/>
      <c r="E491" s="235"/>
      <c r="F491" s="235"/>
      <c r="G491" s="222"/>
      <c r="H491" s="298"/>
      <c r="I491" s="303"/>
      <c r="J491" s="298"/>
      <c r="K491" s="298"/>
      <c r="L491" s="298"/>
      <c r="M491" s="298"/>
      <c r="O491" s="37"/>
      <c r="P491" s="37"/>
      <c r="Q491" s="37"/>
      <c r="R491" s="37"/>
      <c r="S491" s="37"/>
      <c r="T491" s="41"/>
    </row>
    <row r="492" spans="1:20" ht="15" customHeight="1" x14ac:dyDescent="0.25">
      <c r="A492" s="189" t="s">
        <v>190</v>
      </c>
      <c r="B492" s="244" t="s">
        <v>394</v>
      </c>
      <c r="C492" s="304" t="s">
        <v>298</v>
      </c>
      <c r="D492" s="243" t="s">
        <v>5</v>
      </c>
      <c r="E492" s="234" t="s">
        <v>40</v>
      </c>
      <c r="F492" s="234" t="s">
        <v>158</v>
      </c>
      <c r="G492" s="222" t="s">
        <v>17</v>
      </c>
      <c r="H492" s="298">
        <v>0</v>
      </c>
      <c r="I492" s="303">
        <v>0</v>
      </c>
      <c r="J492" s="298">
        <v>0</v>
      </c>
      <c r="K492" s="298">
        <v>0</v>
      </c>
      <c r="L492" s="298">
        <v>0</v>
      </c>
      <c r="M492" s="298">
        <v>0</v>
      </c>
      <c r="O492" s="37"/>
      <c r="P492" s="37"/>
      <c r="Q492" s="37"/>
      <c r="R492" s="37"/>
      <c r="S492" s="37"/>
      <c r="T492" s="41"/>
    </row>
    <row r="493" spans="1:20" ht="25.5" customHeight="1" x14ac:dyDescent="0.25">
      <c r="A493" s="191"/>
      <c r="B493" s="246"/>
      <c r="C493" s="304"/>
      <c r="D493" s="221"/>
      <c r="E493" s="235"/>
      <c r="F493" s="235"/>
      <c r="G493" s="222"/>
      <c r="H493" s="298"/>
      <c r="I493" s="303"/>
      <c r="J493" s="298"/>
      <c r="K493" s="298"/>
      <c r="L493" s="298"/>
      <c r="M493" s="298"/>
      <c r="O493" s="37"/>
      <c r="P493" s="37"/>
      <c r="Q493" s="37"/>
      <c r="R493" s="37"/>
      <c r="S493" s="37"/>
      <c r="T493" s="41"/>
    </row>
    <row r="494" spans="1:20" ht="15" customHeight="1" x14ac:dyDescent="0.25">
      <c r="A494" s="189" t="s">
        <v>190</v>
      </c>
      <c r="B494" s="244" t="s">
        <v>357</v>
      </c>
      <c r="C494" s="304" t="s">
        <v>310</v>
      </c>
      <c r="D494" s="243" t="s">
        <v>5</v>
      </c>
      <c r="E494" s="234" t="s">
        <v>40</v>
      </c>
      <c r="F494" s="234" t="s">
        <v>158</v>
      </c>
      <c r="G494" s="222" t="s">
        <v>17</v>
      </c>
      <c r="H494" s="298">
        <v>0</v>
      </c>
      <c r="I494" s="303">
        <v>0</v>
      </c>
      <c r="J494" s="298">
        <v>0</v>
      </c>
      <c r="K494" s="298">
        <v>0</v>
      </c>
      <c r="L494" s="298">
        <v>0</v>
      </c>
      <c r="M494" s="298">
        <v>0</v>
      </c>
      <c r="O494" s="37"/>
      <c r="P494" s="37"/>
      <c r="Q494" s="37"/>
      <c r="R494" s="37"/>
      <c r="S494" s="37"/>
      <c r="T494" s="41"/>
    </row>
    <row r="495" spans="1:20" x14ac:dyDescent="0.25">
      <c r="A495" s="190"/>
      <c r="B495" s="245"/>
      <c r="C495" s="304"/>
      <c r="D495" s="283"/>
      <c r="E495" s="305"/>
      <c r="F495" s="305"/>
      <c r="G495" s="222"/>
      <c r="H495" s="298"/>
      <c r="I495" s="303"/>
      <c r="J495" s="298"/>
      <c r="K495" s="298"/>
      <c r="L495" s="298"/>
      <c r="M495" s="298"/>
      <c r="O495" s="37"/>
      <c r="P495" s="37"/>
      <c r="Q495" s="37"/>
      <c r="R495" s="37"/>
      <c r="S495" s="37"/>
      <c r="T495" s="41"/>
    </row>
    <row r="496" spans="1:20" x14ac:dyDescent="0.25">
      <c r="A496" s="191"/>
      <c r="B496" s="246"/>
      <c r="C496" s="304"/>
      <c r="D496" s="221"/>
      <c r="E496" s="235"/>
      <c r="F496" s="235"/>
      <c r="G496" s="222"/>
      <c r="H496" s="298"/>
      <c r="I496" s="303"/>
      <c r="J496" s="298"/>
      <c r="K496" s="298"/>
      <c r="L496" s="298"/>
      <c r="M496" s="298"/>
      <c r="O496" s="37"/>
      <c r="P496" s="37"/>
      <c r="Q496" s="37"/>
      <c r="R496" s="37"/>
      <c r="S496" s="37"/>
      <c r="T496" s="41"/>
    </row>
    <row r="497" spans="1:20" ht="15" customHeight="1" x14ac:dyDescent="0.25">
      <c r="A497" s="189" t="s">
        <v>190</v>
      </c>
      <c r="B497" s="244" t="s">
        <v>358</v>
      </c>
      <c r="C497" s="304" t="s">
        <v>311</v>
      </c>
      <c r="D497" s="243" t="s">
        <v>5</v>
      </c>
      <c r="E497" s="234" t="s">
        <v>40</v>
      </c>
      <c r="F497" s="234" t="s">
        <v>158</v>
      </c>
      <c r="G497" s="222" t="s">
        <v>17</v>
      </c>
      <c r="H497" s="298">
        <v>0</v>
      </c>
      <c r="I497" s="303">
        <v>0</v>
      </c>
      <c r="J497" s="298">
        <v>0</v>
      </c>
      <c r="K497" s="298">
        <v>0</v>
      </c>
      <c r="L497" s="298">
        <v>0</v>
      </c>
      <c r="M497" s="298">
        <v>0</v>
      </c>
      <c r="O497" s="37"/>
      <c r="P497" s="37"/>
      <c r="Q497" s="37"/>
      <c r="R497" s="37"/>
      <c r="S497" s="37"/>
      <c r="T497" s="41"/>
    </row>
    <row r="498" spans="1:20" x14ac:dyDescent="0.25">
      <c r="A498" s="190"/>
      <c r="B498" s="245"/>
      <c r="C498" s="304"/>
      <c r="D498" s="283"/>
      <c r="E498" s="305"/>
      <c r="F498" s="305"/>
      <c r="G498" s="222"/>
      <c r="H498" s="298"/>
      <c r="I498" s="303"/>
      <c r="J498" s="298"/>
      <c r="K498" s="298"/>
      <c r="L498" s="298"/>
      <c r="M498" s="298"/>
      <c r="O498" s="37"/>
      <c r="P498" s="37"/>
      <c r="Q498" s="37"/>
      <c r="R498" s="37"/>
      <c r="S498" s="37"/>
      <c r="T498" s="41"/>
    </row>
    <row r="499" spans="1:20" x14ac:dyDescent="0.25">
      <c r="A499" s="191"/>
      <c r="B499" s="246"/>
      <c r="C499" s="304"/>
      <c r="D499" s="221"/>
      <c r="E499" s="235"/>
      <c r="F499" s="235"/>
      <c r="G499" s="222"/>
      <c r="H499" s="298"/>
      <c r="I499" s="303"/>
      <c r="J499" s="298"/>
      <c r="K499" s="298"/>
      <c r="L499" s="298"/>
      <c r="M499" s="298"/>
      <c r="O499" s="37"/>
      <c r="P499" s="37"/>
      <c r="Q499" s="37"/>
      <c r="R499" s="37"/>
      <c r="S499" s="37"/>
      <c r="T499" s="41"/>
    </row>
    <row r="500" spans="1:20" ht="15" customHeight="1" x14ac:dyDescent="0.25">
      <c r="A500" s="189" t="s">
        <v>190</v>
      </c>
      <c r="B500" s="376" t="s">
        <v>413</v>
      </c>
      <c r="C500" s="304" t="s">
        <v>297</v>
      </c>
      <c r="D500" s="243" t="s">
        <v>5</v>
      </c>
      <c r="E500" s="234" t="s">
        <v>40</v>
      </c>
      <c r="F500" s="234" t="s">
        <v>158</v>
      </c>
      <c r="G500" s="222" t="s">
        <v>17</v>
      </c>
      <c r="H500" s="298">
        <v>0</v>
      </c>
      <c r="I500" s="303">
        <v>0</v>
      </c>
      <c r="J500" s="298">
        <v>0</v>
      </c>
      <c r="K500" s="298">
        <v>0</v>
      </c>
      <c r="L500" s="298">
        <v>0</v>
      </c>
      <c r="M500" s="298">
        <v>0</v>
      </c>
      <c r="O500" s="37"/>
      <c r="P500" s="37"/>
      <c r="Q500" s="37"/>
      <c r="R500" s="37"/>
      <c r="S500" s="37"/>
      <c r="T500" s="41"/>
    </row>
    <row r="501" spans="1:20" ht="24.75" customHeight="1" x14ac:dyDescent="0.25">
      <c r="A501" s="191"/>
      <c r="B501" s="378"/>
      <c r="C501" s="304"/>
      <c r="D501" s="221"/>
      <c r="E501" s="235"/>
      <c r="F501" s="235"/>
      <c r="G501" s="222"/>
      <c r="H501" s="298"/>
      <c r="I501" s="303"/>
      <c r="J501" s="298"/>
      <c r="K501" s="298"/>
      <c r="L501" s="298"/>
      <c r="M501" s="298"/>
      <c r="O501" s="37"/>
      <c r="P501" s="37"/>
      <c r="Q501" s="37"/>
      <c r="R501" s="37"/>
      <c r="S501" s="37"/>
      <c r="T501" s="41"/>
    </row>
    <row r="502" spans="1:20" ht="15" customHeight="1" x14ac:dyDescent="0.25">
      <c r="A502" s="189" t="s">
        <v>190</v>
      </c>
      <c r="B502" s="376" t="s">
        <v>404</v>
      </c>
      <c r="C502" s="304" t="s">
        <v>312</v>
      </c>
      <c r="D502" s="243" t="s">
        <v>5</v>
      </c>
      <c r="E502" s="234" t="s">
        <v>40</v>
      </c>
      <c r="F502" s="234" t="s">
        <v>158</v>
      </c>
      <c r="G502" s="222" t="s">
        <v>17</v>
      </c>
      <c r="H502" s="303">
        <v>0</v>
      </c>
      <c r="I502" s="303">
        <v>0</v>
      </c>
      <c r="J502" s="303">
        <v>0</v>
      </c>
      <c r="K502" s="303">
        <v>0</v>
      </c>
      <c r="L502" s="303">
        <v>0</v>
      </c>
      <c r="M502" s="303">
        <v>0</v>
      </c>
      <c r="O502" s="37"/>
      <c r="P502" s="37"/>
      <c r="Q502" s="37"/>
      <c r="R502" s="37"/>
      <c r="S502" s="37"/>
      <c r="T502" s="41"/>
    </row>
    <row r="503" spans="1:20" x14ac:dyDescent="0.25">
      <c r="A503" s="190"/>
      <c r="B503" s="377"/>
      <c r="C503" s="304"/>
      <c r="D503" s="283"/>
      <c r="E503" s="305"/>
      <c r="F503" s="305"/>
      <c r="G503" s="222"/>
      <c r="H503" s="303"/>
      <c r="I503" s="303"/>
      <c r="J503" s="303"/>
      <c r="K503" s="303"/>
      <c r="L503" s="303"/>
      <c r="M503" s="303"/>
      <c r="O503" s="37"/>
      <c r="P503" s="37"/>
      <c r="Q503" s="37"/>
      <c r="R503" s="37"/>
      <c r="S503" s="37"/>
      <c r="T503" s="41"/>
    </row>
    <row r="504" spans="1:20" x14ac:dyDescent="0.25">
      <c r="A504" s="191"/>
      <c r="B504" s="378"/>
      <c r="C504" s="304"/>
      <c r="D504" s="221"/>
      <c r="E504" s="235"/>
      <c r="F504" s="235"/>
      <c r="G504" s="222"/>
      <c r="H504" s="303"/>
      <c r="I504" s="303"/>
      <c r="J504" s="303"/>
      <c r="K504" s="303"/>
      <c r="L504" s="303"/>
      <c r="M504" s="303"/>
      <c r="O504" s="37"/>
      <c r="P504" s="37"/>
      <c r="Q504" s="37"/>
      <c r="R504" s="37"/>
      <c r="S504" s="37"/>
      <c r="T504" s="41"/>
    </row>
    <row r="505" spans="1:20" ht="18" x14ac:dyDescent="0.25">
      <c r="A505" s="72" t="s">
        <v>190</v>
      </c>
      <c r="B505" s="86" t="s">
        <v>215</v>
      </c>
      <c r="C505" s="83" t="s">
        <v>187</v>
      </c>
      <c r="D505" s="77" t="s">
        <v>136</v>
      </c>
      <c r="E505" s="78" t="s">
        <v>137</v>
      </c>
      <c r="F505" s="78" t="s">
        <v>205</v>
      </c>
      <c r="G505" s="77" t="s">
        <v>220</v>
      </c>
      <c r="H505" s="60">
        <f>SUM(I505:L505)</f>
        <v>1897.65</v>
      </c>
      <c r="I505" s="92">
        <f>1613</f>
        <v>1613</v>
      </c>
      <c r="J505" s="92">
        <v>0</v>
      </c>
      <c r="K505" s="92">
        <v>0</v>
      </c>
      <c r="L505" s="92">
        <v>284.64999999999998</v>
      </c>
      <c r="M505" s="92">
        <v>0</v>
      </c>
      <c r="O505" s="37"/>
      <c r="P505" s="37"/>
      <c r="Q505" s="37"/>
      <c r="R505" s="37"/>
      <c r="S505" s="37"/>
      <c r="T505" s="41"/>
    </row>
    <row r="506" spans="1:20" ht="15" customHeight="1" x14ac:dyDescent="0.25">
      <c r="A506" s="189" t="s">
        <v>216</v>
      </c>
      <c r="B506" s="306" t="s">
        <v>409</v>
      </c>
      <c r="C506" s="238" t="s">
        <v>187</v>
      </c>
      <c r="D506" s="222" t="s">
        <v>5</v>
      </c>
      <c r="E506" s="228" t="s">
        <v>40</v>
      </c>
      <c r="F506" s="228" t="s">
        <v>158</v>
      </c>
      <c r="G506" s="222" t="s">
        <v>17</v>
      </c>
      <c r="H506" s="298">
        <v>0</v>
      </c>
      <c r="I506" s="303">
        <v>0</v>
      </c>
      <c r="J506" s="298">
        <v>0</v>
      </c>
      <c r="K506" s="298">
        <v>0</v>
      </c>
      <c r="L506" s="298">
        <v>0</v>
      </c>
      <c r="M506" s="298">
        <v>0</v>
      </c>
      <c r="O506" s="37"/>
      <c r="P506" s="37"/>
      <c r="Q506" s="37"/>
      <c r="R506" s="37"/>
      <c r="S506" s="37"/>
      <c r="T506" s="41"/>
    </row>
    <row r="507" spans="1:20" x14ac:dyDescent="0.25">
      <c r="A507" s="190"/>
      <c r="B507" s="306"/>
      <c r="C507" s="238"/>
      <c r="D507" s="222"/>
      <c r="E507" s="228"/>
      <c r="F507" s="228"/>
      <c r="G507" s="222"/>
      <c r="H507" s="298"/>
      <c r="I507" s="303"/>
      <c r="J507" s="298"/>
      <c r="K507" s="298"/>
      <c r="L507" s="298"/>
      <c r="M507" s="298"/>
      <c r="O507" s="37"/>
      <c r="P507" s="37"/>
      <c r="Q507" s="37"/>
      <c r="R507" s="37"/>
      <c r="S507" s="37"/>
      <c r="T507" s="41"/>
    </row>
    <row r="508" spans="1:20" x14ac:dyDescent="0.25">
      <c r="A508" s="191"/>
      <c r="B508" s="306"/>
      <c r="C508" s="238"/>
      <c r="D508" s="222"/>
      <c r="E508" s="228"/>
      <c r="F508" s="228"/>
      <c r="G508" s="222"/>
      <c r="H508" s="298"/>
      <c r="I508" s="303"/>
      <c r="J508" s="298"/>
      <c r="K508" s="298"/>
      <c r="L508" s="298"/>
      <c r="M508" s="298"/>
      <c r="O508" s="37"/>
      <c r="P508" s="37"/>
      <c r="Q508" s="37"/>
      <c r="R508" s="37"/>
      <c r="S508" s="37"/>
      <c r="T508" s="41"/>
    </row>
    <row r="509" spans="1:20" ht="15" customHeight="1" x14ac:dyDescent="0.25">
      <c r="A509" s="309" t="s">
        <v>199</v>
      </c>
      <c r="B509" s="306" t="s">
        <v>313</v>
      </c>
      <c r="C509" s="238" t="s">
        <v>187</v>
      </c>
      <c r="D509" s="222" t="s">
        <v>2</v>
      </c>
      <c r="E509" s="228" t="s">
        <v>137</v>
      </c>
      <c r="F509" s="228" t="s">
        <v>16</v>
      </c>
      <c r="G509" s="222" t="s">
        <v>195</v>
      </c>
      <c r="H509" s="298">
        <v>0</v>
      </c>
      <c r="I509" s="303">
        <v>0</v>
      </c>
      <c r="J509" s="298">
        <v>0</v>
      </c>
      <c r="K509" s="298">
        <v>0</v>
      </c>
      <c r="L509" s="298">
        <v>0</v>
      </c>
      <c r="M509" s="298">
        <v>0</v>
      </c>
      <c r="O509" s="37"/>
      <c r="P509" s="37"/>
      <c r="Q509" s="37"/>
      <c r="R509" s="37"/>
      <c r="S509" s="37"/>
      <c r="T509" s="41"/>
    </row>
    <row r="510" spans="1:20" x14ac:dyDescent="0.25">
      <c r="A510" s="309"/>
      <c r="B510" s="306"/>
      <c r="C510" s="238"/>
      <c r="D510" s="222"/>
      <c r="E510" s="228"/>
      <c r="F510" s="228"/>
      <c r="G510" s="222"/>
      <c r="H510" s="298"/>
      <c r="I510" s="303"/>
      <c r="J510" s="298"/>
      <c r="K510" s="298"/>
      <c r="L510" s="298"/>
      <c r="M510" s="298"/>
      <c r="O510" s="37"/>
      <c r="P510" s="37"/>
      <c r="Q510" s="37"/>
      <c r="R510" s="37"/>
      <c r="S510" s="37"/>
      <c r="T510" s="41"/>
    </row>
    <row r="511" spans="1:20" x14ac:dyDescent="0.25">
      <c r="A511" s="309"/>
      <c r="B511" s="306"/>
      <c r="C511" s="238"/>
      <c r="D511" s="222"/>
      <c r="E511" s="228"/>
      <c r="F511" s="228"/>
      <c r="G511" s="222"/>
      <c r="H511" s="298"/>
      <c r="I511" s="303"/>
      <c r="J511" s="298"/>
      <c r="K511" s="298"/>
      <c r="L511" s="298"/>
      <c r="M511" s="298"/>
      <c r="O511" s="37"/>
      <c r="P511" s="37"/>
      <c r="Q511" s="37"/>
      <c r="R511" s="37"/>
      <c r="S511" s="37"/>
      <c r="T511" s="41"/>
    </row>
    <row r="512" spans="1:20" ht="15" customHeight="1" x14ac:dyDescent="0.25">
      <c r="A512" s="309" t="s">
        <v>188</v>
      </c>
      <c r="B512" s="306" t="s">
        <v>405</v>
      </c>
      <c r="C512" s="238" t="s">
        <v>187</v>
      </c>
      <c r="D512" s="222" t="s">
        <v>5</v>
      </c>
      <c r="E512" s="228" t="s">
        <v>40</v>
      </c>
      <c r="F512" s="228" t="s">
        <v>158</v>
      </c>
      <c r="G512" s="222" t="s">
        <v>159</v>
      </c>
      <c r="H512" s="298">
        <f>934000/1000+L512</f>
        <v>1037.77</v>
      </c>
      <c r="I512" s="303">
        <f>934000/1000*0.75</f>
        <v>700.5</v>
      </c>
      <c r="J512" s="298">
        <f>934000/1000*0.25</f>
        <v>233.5</v>
      </c>
      <c r="K512" s="298">
        <v>0</v>
      </c>
      <c r="L512" s="298">
        <v>103.77</v>
      </c>
      <c r="M512" s="298">
        <v>0</v>
      </c>
      <c r="O512" s="37"/>
      <c r="P512" s="37"/>
      <c r="Q512" s="37"/>
      <c r="R512" s="37"/>
      <c r="S512" s="37"/>
      <c r="T512" s="41"/>
    </row>
    <row r="513" spans="1:19" x14ac:dyDescent="0.25">
      <c r="A513" s="309"/>
      <c r="B513" s="306"/>
      <c r="C513" s="238"/>
      <c r="D513" s="222"/>
      <c r="E513" s="228"/>
      <c r="F513" s="228"/>
      <c r="G513" s="222"/>
      <c r="H513" s="298"/>
      <c r="I513" s="303"/>
      <c r="J513" s="298"/>
      <c r="K513" s="298"/>
      <c r="L513" s="298"/>
      <c r="M513" s="298"/>
      <c r="O513" s="37"/>
      <c r="P513" s="37"/>
      <c r="Q513" s="37"/>
      <c r="R513" s="37"/>
      <c r="S513" s="37"/>
    </row>
    <row r="514" spans="1:19" x14ac:dyDescent="0.25">
      <c r="A514" s="309"/>
      <c r="B514" s="306"/>
      <c r="C514" s="238"/>
      <c r="D514" s="222"/>
      <c r="E514" s="228"/>
      <c r="F514" s="228"/>
      <c r="G514" s="222"/>
      <c r="H514" s="298"/>
      <c r="I514" s="303"/>
      <c r="J514" s="298"/>
      <c r="K514" s="298"/>
      <c r="L514" s="298"/>
      <c r="M514" s="298"/>
      <c r="O514" s="37"/>
      <c r="P514" s="37"/>
      <c r="Q514" s="37"/>
      <c r="R514" s="37"/>
      <c r="S514" s="37"/>
    </row>
    <row r="515" spans="1:19" ht="15.75" thickBot="1" x14ac:dyDescent="0.3"/>
    <row r="516" spans="1:19" ht="15.75" thickBot="1" x14ac:dyDescent="0.3">
      <c r="A516" s="294" t="s">
        <v>186</v>
      </c>
      <c r="B516" s="295"/>
      <c r="C516" s="295"/>
      <c r="D516" s="295"/>
      <c r="E516" s="295"/>
      <c r="F516" s="295"/>
      <c r="G516" s="295"/>
      <c r="H516" s="295"/>
      <c r="I516" s="295"/>
      <c r="J516" s="295"/>
      <c r="K516" s="295"/>
      <c r="L516" s="295"/>
      <c r="M516" s="296"/>
    </row>
    <row r="517" spans="1:19" ht="15" customHeight="1" x14ac:dyDescent="0.25">
      <c r="A517" s="162" t="s">
        <v>18</v>
      </c>
      <c r="B517" s="194" t="s">
        <v>19</v>
      </c>
      <c r="C517" s="164" t="s">
        <v>27</v>
      </c>
      <c r="D517" s="197" t="s">
        <v>0</v>
      </c>
      <c r="E517" s="198"/>
      <c r="F517" s="198"/>
      <c r="G517" s="199"/>
      <c r="H517" s="197" t="s">
        <v>106</v>
      </c>
      <c r="I517" s="198"/>
      <c r="J517" s="198"/>
      <c r="K517" s="198"/>
      <c r="L517" s="198"/>
      <c r="M517" s="143" t="s">
        <v>109</v>
      </c>
    </row>
    <row r="518" spans="1:19" ht="15.75" customHeight="1" thickBot="1" x14ac:dyDescent="0.3">
      <c r="A518" s="162"/>
      <c r="B518" s="194"/>
      <c r="C518" s="195"/>
      <c r="D518" s="200" t="s">
        <v>1</v>
      </c>
      <c r="E518" s="200" t="s">
        <v>20</v>
      </c>
      <c r="F518" s="200" t="s">
        <v>21</v>
      </c>
      <c r="G518" s="200" t="s">
        <v>22</v>
      </c>
      <c r="H518" s="212" t="s">
        <v>107</v>
      </c>
      <c r="I518" s="214" t="s">
        <v>108</v>
      </c>
      <c r="J518" s="215"/>
      <c r="K518" s="216" t="s">
        <v>110</v>
      </c>
      <c r="L518" s="217"/>
      <c r="M518" s="143"/>
    </row>
    <row r="519" spans="1:19" ht="36" x14ac:dyDescent="0.25">
      <c r="A519" s="162"/>
      <c r="B519" s="194"/>
      <c r="C519" s="195"/>
      <c r="D519" s="297"/>
      <c r="E519" s="297"/>
      <c r="F519" s="297"/>
      <c r="G519" s="297"/>
      <c r="H519" s="212"/>
      <c r="I519" s="21" t="s">
        <v>201</v>
      </c>
      <c r="J519" s="22" t="s">
        <v>202</v>
      </c>
      <c r="K519" s="23" t="s">
        <v>203</v>
      </c>
      <c r="L519" s="24" t="s">
        <v>204</v>
      </c>
      <c r="M519" s="143"/>
    </row>
    <row r="520" spans="1:19" ht="15" customHeight="1" x14ac:dyDescent="0.25">
      <c r="A520" s="309" t="s">
        <v>191</v>
      </c>
      <c r="B520" s="304" t="s">
        <v>271</v>
      </c>
      <c r="C520" s="299" t="s">
        <v>272</v>
      </c>
      <c r="D520" s="222" t="s">
        <v>2</v>
      </c>
      <c r="E520" s="228" t="s">
        <v>137</v>
      </c>
      <c r="F520" s="222" t="s">
        <v>16</v>
      </c>
      <c r="G520" s="228" t="s">
        <v>28</v>
      </c>
      <c r="H520" s="298">
        <v>0</v>
      </c>
      <c r="I520" s="298">
        <v>0</v>
      </c>
      <c r="J520" s="298">
        <v>0</v>
      </c>
      <c r="K520" s="298">
        <v>0</v>
      </c>
      <c r="L520" s="298">
        <v>0</v>
      </c>
      <c r="M520" s="298">
        <v>0</v>
      </c>
    </row>
    <row r="521" spans="1:19" x14ac:dyDescent="0.25">
      <c r="A521" s="309"/>
      <c r="B521" s="304"/>
      <c r="C521" s="219"/>
      <c r="D521" s="222"/>
      <c r="E521" s="228"/>
      <c r="F521" s="222"/>
      <c r="G521" s="228"/>
      <c r="H521" s="298"/>
      <c r="I521" s="298"/>
      <c r="J521" s="298"/>
      <c r="K521" s="298"/>
      <c r="L521" s="298"/>
      <c r="M521" s="298"/>
    </row>
    <row r="522" spans="1:19" x14ac:dyDescent="0.25">
      <c r="A522" s="309"/>
      <c r="B522" s="304"/>
      <c r="C522" s="219"/>
      <c r="D522" s="222"/>
      <c r="E522" s="228"/>
      <c r="F522" s="222"/>
      <c r="G522" s="228"/>
      <c r="H522" s="298"/>
      <c r="I522" s="298"/>
      <c r="J522" s="298"/>
      <c r="K522" s="298"/>
      <c r="L522" s="298"/>
      <c r="M522" s="298"/>
    </row>
    <row r="523" spans="1:19" x14ac:dyDescent="0.25">
      <c r="A523" s="309"/>
      <c r="B523" s="304"/>
      <c r="C523" s="220"/>
      <c r="D523" s="222"/>
      <c r="E523" s="228"/>
      <c r="F523" s="222"/>
      <c r="G523" s="228"/>
      <c r="H523" s="298"/>
      <c r="I523" s="298"/>
      <c r="J523" s="298"/>
      <c r="K523" s="298"/>
      <c r="L523" s="298"/>
      <c r="M523" s="298"/>
    </row>
    <row r="524" spans="1:19" ht="36" x14ac:dyDescent="0.25">
      <c r="A524" s="73" t="s">
        <v>191</v>
      </c>
      <c r="B524" s="85" t="s">
        <v>206</v>
      </c>
      <c r="C524" s="85" t="s">
        <v>211</v>
      </c>
      <c r="D524" s="77" t="s">
        <v>189</v>
      </c>
      <c r="E524" s="78" t="s">
        <v>126</v>
      </c>
      <c r="F524" s="77" t="s">
        <v>132</v>
      </c>
      <c r="G524" s="78" t="s">
        <v>160</v>
      </c>
      <c r="H524" s="81">
        <v>0</v>
      </c>
      <c r="I524" s="81">
        <v>0</v>
      </c>
      <c r="J524" s="81">
        <v>0</v>
      </c>
      <c r="K524" s="81">
        <v>0</v>
      </c>
      <c r="L524" s="81">
        <v>0</v>
      </c>
      <c r="M524" s="81">
        <v>0</v>
      </c>
    </row>
    <row r="525" spans="1:19" ht="27" x14ac:dyDescent="0.25">
      <c r="A525" s="73" t="s">
        <v>191</v>
      </c>
      <c r="B525" s="74" t="s">
        <v>208</v>
      </c>
      <c r="C525" s="79" t="s">
        <v>187</v>
      </c>
      <c r="D525" s="77" t="s">
        <v>189</v>
      </c>
      <c r="E525" s="78" t="s">
        <v>126</v>
      </c>
      <c r="F525" s="77" t="s">
        <v>132</v>
      </c>
      <c r="G525" s="78" t="s">
        <v>160</v>
      </c>
      <c r="H525" s="82">
        <f>SUM(I525:L525)</f>
        <v>400</v>
      </c>
      <c r="I525" s="82">
        <v>340</v>
      </c>
      <c r="J525" s="82">
        <v>30</v>
      </c>
      <c r="K525" s="82">
        <v>0</v>
      </c>
      <c r="L525" s="82">
        <v>30</v>
      </c>
      <c r="M525" s="82">
        <v>0</v>
      </c>
    </row>
    <row r="526" spans="1:19" ht="27" x14ac:dyDescent="0.25">
      <c r="A526" s="72" t="s">
        <v>191</v>
      </c>
      <c r="B526" s="74" t="s">
        <v>209</v>
      </c>
      <c r="C526" s="79" t="s">
        <v>187</v>
      </c>
      <c r="D526" s="77" t="s">
        <v>189</v>
      </c>
      <c r="E526" s="78" t="s">
        <v>126</v>
      </c>
      <c r="F526" s="77" t="s">
        <v>132</v>
      </c>
      <c r="G526" s="78" t="s">
        <v>194</v>
      </c>
      <c r="H526" s="82">
        <v>0</v>
      </c>
      <c r="I526" s="82">
        <v>0</v>
      </c>
      <c r="J526" s="82">
        <v>0</v>
      </c>
      <c r="K526" s="82">
        <v>0</v>
      </c>
      <c r="L526" s="82">
        <v>0</v>
      </c>
      <c r="M526" s="82">
        <v>0</v>
      </c>
    </row>
    <row r="527" spans="1:19" ht="15" customHeight="1" x14ac:dyDescent="0.25">
      <c r="A527" s="189" t="s">
        <v>218</v>
      </c>
      <c r="B527" s="304" t="s">
        <v>412</v>
      </c>
      <c r="C527" s="238" t="s">
        <v>187</v>
      </c>
      <c r="D527" s="222" t="s">
        <v>5</v>
      </c>
      <c r="E527" s="228" t="s">
        <v>40</v>
      </c>
      <c r="F527" s="228" t="s">
        <v>158</v>
      </c>
      <c r="G527" s="228" t="s">
        <v>17</v>
      </c>
      <c r="H527" s="298">
        <v>0</v>
      </c>
      <c r="I527" s="298">
        <v>0</v>
      </c>
      <c r="J527" s="298">
        <v>0</v>
      </c>
      <c r="K527" s="298">
        <v>0</v>
      </c>
      <c r="L527" s="298">
        <v>0</v>
      </c>
      <c r="M527" s="298">
        <v>0</v>
      </c>
    </row>
    <row r="528" spans="1:19" x14ac:dyDescent="0.25">
      <c r="A528" s="191"/>
      <c r="B528" s="304"/>
      <c r="C528" s="238"/>
      <c r="D528" s="222"/>
      <c r="E528" s="228"/>
      <c r="F528" s="228"/>
      <c r="G528" s="228"/>
      <c r="H528" s="298"/>
      <c r="I528" s="298"/>
      <c r="J528" s="298"/>
      <c r="K528" s="298"/>
      <c r="L528" s="298"/>
      <c r="M528" s="298"/>
    </row>
    <row r="529" spans="1:13" ht="15" customHeight="1" x14ac:dyDescent="0.25">
      <c r="A529" s="189" t="s">
        <v>218</v>
      </c>
      <c r="B529" s="379" t="s">
        <v>388</v>
      </c>
      <c r="C529" s="238" t="s">
        <v>187</v>
      </c>
      <c r="D529" s="222" t="s">
        <v>5</v>
      </c>
      <c r="E529" s="228" t="s">
        <v>40</v>
      </c>
      <c r="F529" s="228" t="s">
        <v>158</v>
      </c>
      <c r="G529" s="228" t="s">
        <v>17</v>
      </c>
      <c r="H529" s="298">
        <v>0</v>
      </c>
      <c r="I529" s="298">
        <v>0</v>
      </c>
      <c r="J529" s="298">
        <v>0</v>
      </c>
      <c r="K529" s="298">
        <v>0</v>
      </c>
      <c r="L529" s="298">
        <v>0</v>
      </c>
      <c r="M529" s="298">
        <v>0</v>
      </c>
    </row>
    <row r="530" spans="1:13" x14ac:dyDescent="0.25">
      <c r="A530" s="190"/>
      <c r="B530" s="379"/>
      <c r="C530" s="238"/>
      <c r="D530" s="222"/>
      <c r="E530" s="228"/>
      <c r="F530" s="228"/>
      <c r="G530" s="228"/>
      <c r="H530" s="298"/>
      <c r="I530" s="298"/>
      <c r="J530" s="298"/>
      <c r="K530" s="298"/>
      <c r="L530" s="298"/>
      <c r="M530" s="298"/>
    </row>
    <row r="531" spans="1:13" x14ac:dyDescent="0.25">
      <c r="A531" s="190"/>
      <c r="B531" s="379"/>
      <c r="C531" s="238"/>
      <c r="D531" s="222"/>
      <c r="E531" s="228"/>
      <c r="F531" s="228"/>
      <c r="G531" s="228"/>
      <c r="H531" s="298"/>
      <c r="I531" s="298"/>
      <c r="J531" s="298"/>
      <c r="K531" s="298"/>
      <c r="L531" s="298"/>
      <c r="M531" s="298"/>
    </row>
    <row r="532" spans="1:13" x14ac:dyDescent="0.25">
      <c r="A532" s="191"/>
      <c r="B532" s="379"/>
      <c r="C532" s="238"/>
      <c r="D532" s="222"/>
      <c r="E532" s="228"/>
      <c r="F532" s="228"/>
      <c r="G532" s="228"/>
      <c r="H532" s="298"/>
      <c r="I532" s="298"/>
      <c r="J532" s="298"/>
      <c r="K532" s="298"/>
      <c r="L532" s="298"/>
      <c r="M532" s="298"/>
    </row>
    <row r="533" spans="1:13" ht="15" customHeight="1" x14ac:dyDescent="0.25">
      <c r="A533" s="189" t="s">
        <v>266</v>
      </c>
      <c r="B533" s="379" t="s">
        <v>401</v>
      </c>
      <c r="C533" s="238" t="s">
        <v>187</v>
      </c>
      <c r="D533" s="222" t="s">
        <v>5</v>
      </c>
      <c r="E533" s="228" t="s">
        <v>40</v>
      </c>
      <c r="F533" s="228" t="s">
        <v>158</v>
      </c>
      <c r="G533" s="228" t="s">
        <v>17</v>
      </c>
      <c r="H533" s="298">
        <v>0</v>
      </c>
      <c r="I533" s="298">
        <v>0</v>
      </c>
      <c r="J533" s="298">
        <v>0</v>
      </c>
      <c r="K533" s="298">
        <v>0</v>
      </c>
      <c r="L533" s="298">
        <v>0</v>
      </c>
      <c r="M533" s="298">
        <v>0</v>
      </c>
    </row>
    <row r="534" spans="1:13" x14ac:dyDescent="0.25">
      <c r="A534" s="191"/>
      <c r="B534" s="379"/>
      <c r="C534" s="238"/>
      <c r="D534" s="222"/>
      <c r="E534" s="228"/>
      <c r="F534" s="228"/>
      <c r="G534" s="228"/>
      <c r="H534" s="298"/>
      <c r="I534" s="298"/>
      <c r="J534" s="298"/>
      <c r="K534" s="298"/>
      <c r="L534" s="298"/>
      <c r="M534" s="298"/>
    </row>
    <row r="535" spans="1:13" ht="69" customHeight="1" x14ac:dyDescent="0.25">
      <c r="A535" s="73" t="s">
        <v>269</v>
      </c>
      <c r="B535" s="74" t="s">
        <v>321</v>
      </c>
      <c r="C535" s="83" t="s">
        <v>187</v>
      </c>
      <c r="D535" s="77" t="s">
        <v>2</v>
      </c>
      <c r="E535" s="78" t="s">
        <v>137</v>
      </c>
      <c r="F535" s="77" t="s">
        <v>16</v>
      </c>
      <c r="G535" s="78" t="s">
        <v>195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</row>
    <row r="536" spans="1:13" ht="15" customHeight="1" x14ac:dyDescent="0.25">
      <c r="A536" s="189" t="s">
        <v>219</v>
      </c>
      <c r="B536" s="299" t="s">
        <v>352</v>
      </c>
      <c r="C536" s="242" t="s">
        <v>187</v>
      </c>
      <c r="D536" s="243" t="s">
        <v>5</v>
      </c>
      <c r="E536" s="234">
        <v>6</v>
      </c>
      <c r="F536" s="243" t="s">
        <v>158</v>
      </c>
      <c r="G536" s="307" t="s">
        <v>17</v>
      </c>
      <c r="H536" s="298">
        <v>0</v>
      </c>
      <c r="I536" s="298">
        <v>0</v>
      </c>
      <c r="J536" s="298">
        <v>0</v>
      </c>
      <c r="K536" s="298">
        <v>0</v>
      </c>
      <c r="L536" s="298">
        <v>0</v>
      </c>
      <c r="M536" s="298">
        <v>0</v>
      </c>
    </row>
    <row r="537" spans="1:13" x14ac:dyDescent="0.25">
      <c r="A537" s="190"/>
      <c r="B537" s="219"/>
      <c r="C537" s="204"/>
      <c r="D537" s="283"/>
      <c r="E537" s="305"/>
      <c r="F537" s="283"/>
      <c r="G537" s="307"/>
      <c r="H537" s="298"/>
      <c r="I537" s="298"/>
      <c r="J537" s="298"/>
      <c r="K537" s="298"/>
      <c r="L537" s="298"/>
      <c r="M537" s="298"/>
    </row>
    <row r="538" spans="1:13" x14ac:dyDescent="0.25">
      <c r="A538" s="191"/>
      <c r="B538" s="220"/>
      <c r="C538" s="205"/>
      <c r="D538" s="221"/>
      <c r="E538" s="235"/>
      <c r="F538" s="221"/>
      <c r="G538" s="307"/>
      <c r="H538" s="298"/>
      <c r="I538" s="298"/>
      <c r="J538" s="298"/>
      <c r="K538" s="298"/>
      <c r="L538" s="298"/>
      <c r="M538" s="298"/>
    </row>
    <row r="539" spans="1:13" ht="15" customHeight="1" x14ac:dyDescent="0.25">
      <c r="A539" s="189" t="s">
        <v>267</v>
      </c>
      <c r="B539" s="304" t="s">
        <v>315</v>
      </c>
      <c r="C539" s="238" t="s">
        <v>187</v>
      </c>
      <c r="D539" s="222" t="s">
        <v>2</v>
      </c>
      <c r="E539" s="228">
        <v>4</v>
      </c>
      <c r="F539" s="222" t="s">
        <v>16</v>
      </c>
      <c r="G539" s="222" t="s">
        <v>28</v>
      </c>
      <c r="H539" s="298">
        <v>0</v>
      </c>
      <c r="I539" s="298">
        <v>0</v>
      </c>
      <c r="J539" s="298">
        <v>0</v>
      </c>
      <c r="K539" s="298">
        <v>0</v>
      </c>
      <c r="L539" s="298">
        <v>0</v>
      </c>
      <c r="M539" s="298">
        <v>0</v>
      </c>
    </row>
    <row r="540" spans="1:13" x14ac:dyDescent="0.25">
      <c r="A540" s="190"/>
      <c r="B540" s="304"/>
      <c r="C540" s="238"/>
      <c r="D540" s="222"/>
      <c r="E540" s="228"/>
      <c r="F540" s="222"/>
      <c r="G540" s="222"/>
      <c r="H540" s="298"/>
      <c r="I540" s="298"/>
      <c r="J540" s="298"/>
      <c r="K540" s="298"/>
      <c r="L540" s="298"/>
      <c r="M540" s="298"/>
    </row>
    <row r="541" spans="1:13" x14ac:dyDescent="0.25">
      <c r="A541" s="190"/>
      <c r="B541" s="304"/>
      <c r="C541" s="238"/>
      <c r="D541" s="222"/>
      <c r="E541" s="228"/>
      <c r="F541" s="222"/>
      <c r="G541" s="222"/>
      <c r="H541" s="298"/>
      <c r="I541" s="298"/>
      <c r="J541" s="298"/>
      <c r="K541" s="298"/>
      <c r="L541" s="298"/>
      <c r="M541" s="298"/>
    </row>
    <row r="542" spans="1:13" ht="57" customHeight="1" x14ac:dyDescent="0.25">
      <c r="A542" s="191"/>
      <c r="B542" s="304"/>
      <c r="C542" s="238"/>
      <c r="D542" s="222"/>
      <c r="E542" s="228"/>
      <c r="F542" s="222"/>
      <c r="G542" s="222"/>
      <c r="H542" s="298"/>
      <c r="I542" s="298"/>
      <c r="J542" s="298"/>
      <c r="K542" s="298"/>
      <c r="L542" s="298"/>
      <c r="M542" s="298"/>
    </row>
    <row r="543" spans="1:13" ht="15" customHeight="1" x14ac:dyDescent="0.25">
      <c r="A543" s="189" t="s">
        <v>197</v>
      </c>
      <c r="B543" s="310" t="s">
        <v>290</v>
      </c>
      <c r="C543" s="238" t="s">
        <v>187</v>
      </c>
      <c r="D543" s="222" t="s">
        <v>2</v>
      </c>
      <c r="E543" s="228" t="s">
        <v>137</v>
      </c>
      <c r="F543" s="228" t="s">
        <v>16</v>
      </c>
      <c r="G543" s="222" t="s">
        <v>28</v>
      </c>
      <c r="H543" s="298">
        <v>0</v>
      </c>
      <c r="I543" s="303">
        <v>0</v>
      </c>
      <c r="J543" s="298">
        <v>0</v>
      </c>
      <c r="K543" s="298">
        <v>0</v>
      </c>
      <c r="L543" s="298">
        <v>0</v>
      </c>
      <c r="M543" s="298">
        <v>0</v>
      </c>
    </row>
    <row r="544" spans="1:13" x14ac:dyDescent="0.25">
      <c r="A544" s="190"/>
      <c r="B544" s="310"/>
      <c r="C544" s="238"/>
      <c r="D544" s="222"/>
      <c r="E544" s="228"/>
      <c r="F544" s="228"/>
      <c r="G544" s="222"/>
      <c r="H544" s="298"/>
      <c r="I544" s="303"/>
      <c r="J544" s="298"/>
      <c r="K544" s="298"/>
      <c r="L544" s="298"/>
      <c r="M544" s="298"/>
    </row>
    <row r="545" spans="1:13" x14ac:dyDescent="0.25">
      <c r="A545" s="191"/>
      <c r="B545" s="310"/>
      <c r="C545" s="238"/>
      <c r="D545" s="222"/>
      <c r="E545" s="228"/>
      <c r="F545" s="228"/>
      <c r="G545" s="222"/>
      <c r="H545" s="298"/>
      <c r="I545" s="303"/>
      <c r="J545" s="298"/>
      <c r="K545" s="298"/>
      <c r="L545" s="298"/>
      <c r="M545" s="298"/>
    </row>
    <row r="546" spans="1:13" ht="15" customHeight="1" x14ac:dyDescent="0.25">
      <c r="A546" s="309" t="s">
        <v>198</v>
      </c>
      <c r="B546" s="310" t="s">
        <v>320</v>
      </c>
      <c r="C546" s="238" t="s">
        <v>187</v>
      </c>
      <c r="D546" s="222" t="s">
        <v>2</v>
      </c>
      <c r="E546" s="228" t="s">
        <v>137</v>
      </c>
      <c r="F546" s="228" t="s">
        <v>16</v>
      </c>
      <c r="G546" s="222" t="s">
        <v>28</v>
      </c>
      <c r="H546" s="298">
        <v>0</v>
      </c>
      <c r="I546" s="303">
        <v>0</v>
      </c>
      <c r="J546" s="298">
        <v>0</v>
      </c>
      <c r="K546" s="298">
        <v>0</v>
      </c>
      <c r="L546" s="298">
        <v>0</v>
      </c>
      <c r="M546" s="298">
        <v>0</v>
      </c>
    </row>
    <row r="547" spans="1:13" x14ac:dyDescent="0.25">
      <c r="A547" s="309"/>
      <c r="B547" s="310"/>
      <c r="C547" s="238"/>
      <c r="D547" s="222"/>
      <c r="E547" s="228"/>
      <c r="F547" s="228"/>
      <c r="G547" s="222"/>
      <c r="H547" s="298"/>
      <c r="I547" s="303"/>
      <c r="J547" s="298"/>
      <c r="K547" s="298"/>
      <c r="L547" s="298"/>
      <c r="M547" s="298"/>
    </row>
    <row r="548" spans="1:13" x14ac:dyDescent="0.25">
      <c r="A548" s="309"/>
      <c r="B548" s="310"/>
      <c r="C548" s="238"/>
      <c r="D548" s="222"/>
      <c r="E548" s="228"/>
      <c r="F548" s="228"/>
      <c r="G548" s="222"/>
      <c r="H548" s="298"/>
      <c r="I548" s="303"/>
      <c r="J548" s="298"/>
      <c r="K548" s="298"/>
      <c r="L548" s="298"/>
      <c r="M548" s="298"/>
    </row>
    <row r="549" spans="1:13" ht="27" x14ac:dyDescent="0.25">
      <c r="A549" s="72" t="s">
        <v>198</v>
      </c>
      <c r="B549" s="87" t="s">
        <v>214</v>
      </c>
      <c r="C549" s="83" t="s">
        <v>187</v>
      </c>
      <c r="D549" s="77" t="s">
        <v>189</v>
      </c>
      <c r="E549" s="78" t="s">
        <v>126</v>
      </c>
      <c r="F549" s="78" t="s">
        <v>132</v>
      </c>
      <c r="G549" s="77" t="s">
        <v>160</v>
      </c>
      <c r="H549" s="81">
        <v>0</v>
      </c>
      <c r="I549" s="82">
        <v>0</v>
      </c>
      <c r="J549" s="81">
        <v>0</v>
      </c>
      <c r="K549" s="81">
        <v>0</v>
      </c>
      <c r="L549" s="81">
        <v>0</v>
      </c>
      <c r="M549" s="81">
        <v>0</v>
      </c>
    </row>
    <row r="550" spans="1:13" ht="15" customHeight="1" x14ac:dyDescent="0.25">
      <c r="A550" s="189" t="s">
        <v>190</v>
      </c>
      <c r="B550" s="244" t="s">
        <v>391</v>
      </c>
      <c r="C550" s="304" t="s">
        <v>294</v>
      </c>
      <c r="D550" s="243" t="s">
        <v>5</v>
      </c>
      <c r="E550" s="234" t="s">
        <v>40</v>
      </c>
      <c r="F550" s="234" t="s">
        <v>158</v>
      </c>
      <c r="G550" s="222" t="s">
        <v>17</v>
      </c>
      <c r="H550" s="298">
        <v>0</v>
      </c>
      <c r="I550" s="303">
        <v>0</v>
      </c>
      <c r="J550" s="298">
        <v>0</v>
      </c>
      <c r="K550" s="298">
        <v>0</v>
      </c>
      <c r="L550" s="298">
        <v>0</v>
      </c>
      <c r="M550" s="298">
        <v>0</v>
      </c>
    </row>
    <row r="551" spans="1:13" ht="33" customHeight="1" x14ac:dyDescent="0.25">
      <c r="A551" s="191"/>
      <c r="B551" s="246"/>
      <c r="C551" s="304"/>
      <c r="D551" s="221"/>
      <c r="E551" s="235"/>
      <c r="F551" s="235"/>
      <c r="G551" s="222"/>
      <c r="H551" s="298"/>
      <c r="I551" s="303"/>
      <c r="J551" s="298"/>
      <c r="K551" s="298"/>
      <c r="L551" s="298"/>
      <c r="M551" s="298"/>
    </row>
    <row r="552" spans="1:13" ht="15" customHeight="1" x14ac:dyDescent="0.25">
      <c r="A552" s="189" t="s">
        <v>190</v>
      </c>
      <c r="B552" s="244" t="s">
        <v>354</v>
      </c>
      <c r="C552" s="299" t="s">
        <v>317</v>
      </c>
      <c r="D552" s="243" t="s">
        <v>5</v>
      </c>
      <c r="E552" s="234" t="s">
        <v>40</v>
      </c>
      <c r="F552" s="234" t="s">
        <v>158</v>
      </c>
      <c r="G552" s="222" t="s">
        <v>17</v>
      </c>
      <c r="H552" s="298">
        <v>0</v>
      </c>
      <c r="I552" s="303">
        <v>0</v>
      </c>
      <c r="J552" s="298">
        <v>0</v>
      </c>
      <c r="K552" s="298">
        <v>0</v>
      </c>
      <c r="L552" s="298">
        <v>0</v>
      </c>
      <c r="M552" s="298">
        <v>0</v>
      </c>
    </row>
    <row r="553" spans="1:13" ht="35.25" customHeight="1" x14ac:dyDescent="0.25">
      <c r="A553" s="191"/>
      <c r="B553" s="246"/>
      <c r="C553" s="220"/>
      <c r="D553" s="221"/>
      <c r="E553" s="235"/>
      <c r="F553" s="235"/>
      <c r="G553" s="222"/>
      <c r="H553" s="298"/>
      <c r="I553" s="303"/>
      <c r="J553" s="298"/>
      <c r="K553" s="298"/>
      <c r="L553" s="298"/>
      <c r="M553" s="298"/>
    </row>
    <row r="554" spans="1:13" ht="15" customHeight="1" x14ac:dyDescent="0.25">
      <c r="A554" s="189" t="s">
        <v>190</v>
      </c>
      <c r="B554" s="244" t="s">
        <v>355</v>
      </c>
      <c r="C554" s="304" t="s">
        <v>309</v>
      </c>
      <c r="D554" s="243" t="s">
        <v>5</v>
      </c>
      <c r="E554" s="234" t="s">
        <v>40</v>
      </c>
      <c r="F554" s="234" t="s">
        <v>158</v>
      </c>
      <c r="G554" s="222" t="s">
        <v>17</v>
      </c>
      <c r="H554" s="298">
        <v>0</v>
      </c>
      <c r="I554" s="303">
        <v>0</v>
      </c>
      <c r="J554" s="298">
        <v>0</v>
      </c>
      <c r="K554" s="298">
        <v>0</v>
      </c>
      <c r="L554" s="298">
        <v>0</v>
      </c>
      <c r="M554" s="298">
        <v>0</v>
      </c>
    </row>
    <row r="555" spans="1:13" ht="24.75" customHeight="1" x14ac:dyDescent="0.25">
      <c r="A555" s="191"/>
      <c r="B555" s="246"/>
      <c r="C555" s="304"/>
      <c r="D555" s="221"/>
      <c r="E555" s="235"/>
      <c r="F555" s="235"/>
      <c r="G555" s="222"/>
      <c r="H555" s="298"/>
      <c r="I555" s="303"/>
      <c r="J555" s="298"/>
      <c r="K555" s="298"/>
      <c r="L555" s="298"/>
      <c r="M555" s="298"/>
    </row>
    <row r="556" spans="1:13" ht="15" customHeight="1" x14ac:dyDescent="0.25">
      <c r="A556" s="189" t="s">
        <v>190</v>
      </c>
      <c r="B556" s="244" t="s">
        <v>408</v>
      </c>
      <c r="C556" s="304" t="s">
        <v>298</v>
      </c>
      <c r="D556" s="243" t="s">
        <v>5</v>
      </c>
      <c r="E556" s="234" t="s">
        <v>40</v>
      </c>
      <c r="F556" s="234" t="s">
        <v>158</v>
      </c>
      <c r="G556" s="222" t="s">
        <v>17</v>
      </c>
      <c r="H556" s="298">
        <v>0</v>
      </c>
      <c r="I556" s="303">
        <v>0</v>
      </c>
      <c r="J556" s="298">
        <v>0</v>
      </c>
      <c r="K556" s="298">
        <v>0</v>
      </c>
      <c r="L556" s="298">
        <v>0</v>
      </c>
      <c r="M556" s="298">
        <v>0</v>
      </c>
    </row>
    <row r="557" spans="1:13" ht="25.5" customHeight="1" x14ac:dyDescent="0.25">
      <c r="A557" s="191"/>
      <c r="B557" s="246"/>
      <c r="C557" s="304"/>
      <c r="D557" s="221"/>
      <c r="E557" s="235"/>
      <c r="F557" s="235"/>
      <c r="G557" s="222"/>
      <c r="H557" s="298"/>
      <c r="I557" s="303"/>
      <c r="J557" s="298"/>
      <c r="K557" s="298"/>
      <c r="L557" s="298"/>
      <c r="M557" s="298"/>
    </row>
    <row r="558" spans="1:13" ht="15" customHeight="1" x14ac:dyDescent="0.25">
      <c r="A558" s="189" t="s">
        <v>190</v>
      </c>
      <c r="B558" s="244" t="s">
        <v>410</v>
      </c>
      <c r="C558" s="304" t="s">
        <v>310</v>
      </c>
      <c r="D558" s="243" t="s">
        <v>5</v>
      </c>
      <c r="E558" s="234" t="s">
        <v>40</v>
      </c>
      <c r="F558" s="234" t="s">
        <v>158</v>
      </c>
      <c r="G558" s="222" t="s">
        <v>17</v>
      </c>
      <c r="H558" s="298">
        <v>0</v>
      </c>
      <c r="I558" s="303">
        <v>0</v>
      </c>
      <c r="J558" s="298">
        <v>0</v>
      </c>
      <c r="K558" s="298">
        <v>0</v>
      </c>
      <c r="L558" s="298">
        <v>0</v>
      </c>
      <c r="M558" s="298">
        <v>0</v>
      </c>
    </row>
    <row r="559" spans="1:13" x14ac:dyDescent="0.25">
      <c r="A559" s="190"/>
      <c r="B559" s="245"/>
      <c r="C559" s="304"/>
      <c r="D559" s="283"/>
      <c r="E559" s="305"/>
      <c r="F559" s="305"/>
      <c r="G559" s="222"/>
      <c r="H559" s="298"/>
      <c r="I559" s="303"/>
      <c r="J559" s="298"/>
      <c r="K559" s="298"/>
      <c r="L559" s="298"/>
      <c r="M559" s="298"/>
    </row>
    <row r="560" spans="1:13" x14ac:dyDescent="0.25">
      <c r="A560" s="191"/>
      <c r="B560" s="246"/>
      <c r="C560" s="304"/>
      <c r="D560" s="221"/>
      <c r="E560" s="235"/>
      <c r="F560" s="235"/>
      <c r="G560" s="222"/>
      <c r="H560" s="298"/>
      <c r="I560" s="303"/>
      <c r="J560" s="298"/>
      <c r="K560" s="298"/>
      <c r="L560" s="298"/>
      <c r="M560" s="298"/>
    </row>
    <row r="561" spans="1:13" ht="15" customHeight="1" x14ac:dyDescent="0.25">
      <c r="A561" s="189" t="s">
        <v>190</v>
      </c>
      <c r="B561" s="244" t="s">
        <v>411</v>
      </c>
      <c r="C561" s="304" t="s">
        <v>311</v>
      </c>
      <c r="D561" s="243" t="s">
        <v>5</v>
      </c>
      <c r="E561" s="234" t="s">
        <v>40</v>
      </c>
      <c r="F561" s="234" t="s">
        <v>158</v>
      </c>
      <c r="G561" s="222" t="s">
        <v>17</v>
      </c>
      <c r="H561" s="298">
        <v>0</v>
      </c>
      <c r="I561" s="303">
        <v>0</v>
      </c>
      <c r="J561" s="298">
        <v>0</v>
      </c>
      <c r="K561" s="298">
        <v>0</v>
      </c>
      <c r="L561" s="298">
        <v>0</v>
      </c>
      <c r="M561" s="298">
        <v>0</v>
      </c>
    </row>
    <row r="562" spans="1:13" x14ac:dyDescent="0.25">
      <c r="A562" s="190"/>
      <c r="B562" s="245"/>
      <c r="C562" s="304"/>
      <c r="D562" s="283"/>
      <c r="E562" s="305"/>
      <c r="F562" s="305"/>
      <c r="G562" s="222"/>
      <c r="H562" s="298"/>
      <c r="I562" s="303"/>
      <c r="J562" s="298"/>
      <c r="K562" s="298"/>
      <c r="L562" s="298"/>
      <c r="M562" s="298"/>
    </row>
    <row r="563" spans="1:13" x14ac:dyDescent="0.25">
      <c r="A563" s="191"/>
      <c r="B563" s="246"/>
      <c r="C563" s="304"/>
      <c r="D563" s="221"/>
      <c r="E563" s="235"/>
      <c r="F563" s="235"/>
      <c r="G563" s="222"/>
      <c r="H563" s="298"/>
      <c r="I563" s="303"/>
      <c r="J563" s="298"/>
      <c r="K563" s="298"/>
      <c r="L563" s="298"/>
      <c r="M563" s="298"/>
    </row>
    <row r="564" spans="1:13" ht="15" customHeight="1" x14ac:dyDescent="0.25">
      <c r="A564" s="189" t="s">
        <v>190</v>
      </c>
      <c r="B564" s="376" t="s">
        <v>413</v>
      </c>
      <c r="C564" s="304" t="s">
        <v>297</v>
      </c>
      <c r="D564" s="243" t="s">
        <v>5</v>
      </c>
      <c r="E564" s="234" t="s">
        <v>40</v>
      </c>
      <c r="F564" s="234" t="s">
        <v>158</v>
      </c>
      <c r="G564" s="222" t="s">
        <v>17</v>
      </c>
      <c r="H564" s="298">
        <v>0</v>
      </c>
      <c r="I564" s="303">
        <v>0</v>
      </c>
      <c r="J564" s="298">
        <v>0</v>
      </c>
      <c r="K564" s="298">
        <v>0</v>
      </c>
      <c r="L564" s="298">
        <v>0</v>
      </c>
      <c r="M564" s="298">
        <v>0</v>
      </c>
    </row>
    <row r="565" spans="1:13" x14ac:dyDescent="0.25">
      <c r="A565" s="191"/>
      <c r="B565" s="378"/>
      <c r="C565" s="304"/>
      <c r="D565" s="221"/>
      <c r="E565" s="235"/>
      <c r="F565" s="235"/>
      <c r="G565" s="222"/>
      <c r="H565" s="298"/>
      <c r="I565" s="303"/>
      <c r="J565" s="298"/>
      <c r="K565" s="298"/>
      <c r="L565" s="298"/>
      <c r="M565" s="298"/>
    </row>
    <row r="566" spans="1:13" ht="15" customHeight="1" x14ac:dyDescent="0.25">
      <c r="A566" s="189" t="s">
        <v>190</v>
      </c>
      <c r="B566" s="376" t="s">
        <v>404</v>
      </c>
      <c r="C566" s="304" t="s">
        <v>312</v>
      </c>
      <c r="D566" s="243" t="s">
        <v>5</v>
      </c>
      <c r="E566" s="234" t="s">
        <v>40</v>
      </c>
      <c r="F566" s="234" t="s">
        <v>158</v>
      </c>
      <c r="G566" s="222" t="s">
        <v>17</v>
      </c>
      <c r="H566" s="298">
        <v>0</v>
      </c>
      <c r="I566" s="303">
        <v>0</v>
      </c>
      <c r="J566" s="298">
        <v>0</v>
      </c>
      <c r="K566" s="298">
        <v>0</v>
      </c>
      <c r="L566" s="298">
        <v>0</v>
      </c>
      <c r="M566" s="298">
        <v>0</v>
      </c>
    </row>
    <row r="567" spans="1:13" x14ac:dyDescent="0.25">
      <c r="A567" s="190"/>
      <c r="B567" s="377"/>
      <c r="C567" s="304"/>
      <c r="D567" s="283"/>
      <c r="E567" s="305"/>
      <c r="F567" s="305"/>
      <c r="G567" s="222"/>
      <c r="H567" s="298"/>
      <c r="I567" s="303"/>
      <c r="J567" s="298"/>
      <c r="K567" s="298"/>
      <c r="L567" s="298"/>
      <c r="M567" s="298"/>
    </row>
    <row r="568" spans="1:13" x14ac:dyDescent="0.25">
      <c r="A568" s="191"/>
      <c r="B568" s="378"/>
      <c r="C568" s="304"/>
      <c r="D568" s="221"/>
      <c r="E568" s="235"/>
      <c r="F568" s="235"/>
      <c r="G568" s="222"/>
      <c r="H568" s="298"/>
      <c r="I568" s="303"/>
      <c r="J568" s="298"/>
      <c r="K568" s="298"/>
      <c r="L568" s="298"/>
      <c r="M568" s="298"/>
    </row>
    <row r="569" spans="1:13" ht="15" customHeight="1" x14ac:dyDescent="0.25">
      <c r="A569" s="189" t="s">
        <v>190</v>
      </c>
      <c r="B569" s="376" t="s">
        <v>215</v>
      </c>
      <c r="C569" s="242" t="s">
        <v>187</v>
      </c>
      <c r="D569" s="243" t="s">
        <v>136</v>
      </c>
      <c r="E569" s="234" t="s">
        <v>137</v>
      </c>
      <c r="F569" s="234" t="s">
        <v>205</v>
      </c>
      <c r="G569" s="243" t="s">
        <v>220</v>
      </c>
      <c r="H569" s="389">
        <f>SUM(I569:L570)</f>
        <v>947.05</v>
      </c>
      <c r="I569" s="383">
        <v>805</v>
      </c>
      <c r="J569" s="383">
        <v>0</v>
      </c>
      <c r="K569" s="383">
        <v>0</v>
      </c>
      <c r="L569" s="384">
        <v>142.05000000000001</v>
      </c>
      <c r="M569" s="383">
        <v>0</v>
      </c>
    </row>
    <row r="570" spans="1:13" ht="18" customHeight="1" x14ac:dyDescent="0.25">
      <c r="A570" s="191"/>
      <c r="B570" s="378"/>
      <c r="C570" s="205"/>
      <c r="D570" s="221"/>
      <c r="E570" s="235"/>
      <c r="F570" s="235"/>
      <c r="G570" s="221"/>
      <c r="H570" s="390"/>
      <c r="I570" s="388"/>
      <c r="J570" s="388"/>
      <c r="K570" s="388"/>
      <c r="L570" s="391"/>
      <c r="M570" s="388"/>
    </row>
    <row r="571" spans="1:13" ht="15" customHeight="1" x14ac:dyDescent="0.25">
      <c r="A571" s="189" t="s">
        <v>216</v>
      </c>
      <c r="B571" s="306" t="s">
        <v>417</v>
      </c>
      <c r="C571" s="238" t="s">
        <v>187</v>
      </c>
      <c r="D571" s="222" t="s">
        <v>5</v>
      </c>
      <c r="E571" s="228" t="s">
        <v>40</v>
      </c>
      <c r="F571" s="228" t="s">
        <v>158</v>
      </c>
      <c r="G571" s="222" t="s">
        <v>17</v>
      </c>
      <c r="H571" s="298">
        <v>0</v>
      </c>
      <c r="I571" s="303">
        <v>0</v>
      </c>
      <c r="J571" s="298">
        <v>0</v>
      </c>
      <c r="K571" s="298">
        <v>0</v>
      </c>
      <c r="L571" s="298">
        <v>0</v>
      </c>
      <c r="M571" s="298">
        <v>0</v>
      </c>
    </row>
    <row r="572" spans="1:13" x14ac:dyDescent="0.25">
      <c r="A572" s="190"/>
      <c r="B572" s="306"/>
      <c r="C572" s="238"/>
      <c r="D572" s="222"/>
      <c r="E572" s="228"/>
      <c r="F572" s="228"/>
      <c r="G572" s="222"/>
      <c r="H572" s="298"/>
      <c r="I572" s="303"/>
      <c r="J572" s="298"/>
      <c r="K572" s="298"/>
      <c r="L572" s="298"/>
      <c r="M572" s="298"/>
    </row>
    <row r="573" spans="1:13" x14ac:dyDescent="0.25">
      <c r="A573" s="191"/>
      <c r="B573" s="306"/>
      <c r="C573" s="238"/>
      <c r="D573" s="222"/>
      <c r="E573" s="228"/>
      <c r="F573" s="228"/>
      <c r="G573" s="222"/>
      <c r="H573" s="298"/>
      <c r="I573" s="303"/>
      <c r="J573" s="298"/>
      <c r="K573" s="298"/>
      <c r="L573" s="298"/>
      <c r="M573" s="298"/>
    </row>
    <row r="574" spans="1:13" ht="15" customHeight="1" x14ac:dyDescent="0.25">
      <c r="A574" s="309" t="s">
        <v>199</v>
      </c>
      <c r="B574" s="306" t="s">
        <v>313</v>
      </c>
      <c r="C574" s="238" t="s">
        <v>187</v>
      </c>
      <c r="D574" s="222" t="s">
        <v>2</v>
      </c>
      <c r="E574" s="228" t="s">
        <v>137</v>
      </c>
      <c r="F574" s="228" t="s">
        <v>16</v>
      </c>
      <c r="G574" s="222" t="s">
        <v>195</v>
      </c>
      <c r="H574" s="298">
        <v>0</v>
      </c>
      <c r="I574" s="303">
        <v>0</v>
      </c>
      <c r="J574" s="298">
        <v>0</v>
      </c>
      <c r="K574" s="298">
        <v>0</v>
      </c>
      <c r="L574" s="298">
        <v>0</v>
      </c>
      <c r="M574" s="298">
        <v>0</v>
      </c>
    </row>
    <row r="575" spans="1:13" x14ac:dyDescent="0.25">
      <c r="A575" s="309"/>
      <c r="B575" s="306"/>
      <c r="C575" s="238"/>
      <c r="D575" s="222"/>
      <c r="E575" s="228"/>
      <c r="F575" s="228"/>
      <c r="G575" s="222"/>
      <c r="H575" s="298"/>
      <c r="I575" s="303"/>
      <c r="J575" s="298"/>
      <c r="K575" s="298"/>
      <c r="L575" s="298"/>
      <c r="M575" s="298"/>
    </row>
    <row r="576" spans="1:13" x14ac:dyDescent="0.25">
      <c r="A576" s="309"/>
      <c r="B576" s="306"/>
      <c r="C576" s="238"/>
      <c r="D576" s="222"/>
      <c r="E576" s="228"/>
      <c r="F576" s="228"/>
      <c r="G576" s="222"/>
      <c r="H576" s="298"/>
      <c r="I576" s="303"/>
      <c r="J576" s="298"/>
      <c r="K576" s="298"/>
      <c r="L576" s="298"/>
      <c r="M576" s="298"/>
    </row>
    <row r="577" spans="1:13" ht="15" customHeight="1" x14ac:dyDescent="0.25">
      <c r="A577" s="309" t="s">
        <v>188</v>
      </c>
      <c r="B577" s="306" t="s">
        <v>405</v>
      </c>
      <c r="C577" s="238" t="s">
        <v>187</v>
      </c>
      <c r="D577" s="222" t="s">
        <v>5</v>
      </c>
      <c r="E577" s="228" t="s">
        <v>40</v>
      </c>
      <c r="F577" s="228" t="s">
        <v>158</v>
      </c>
      <c r="G577" s="222" t="s">
        <v>159</v>
      </c>
      <c r="H577" s="298">
        <v>0</v>
      </c>
      <c r="I577" s="303">
        <v>0</v>
      </c>
      <c r="J577" s="298">
        <v>0</v>
      </c>
      <c r="K577" s="298">
        <v>0</v>
      </c>
      <c r="L577" s="298">
        <v>0</v>
      </c>
      <c r="M577" s="298">
        <v>0</v>
      </c>
    </row>
    <row r="578" spans="1:13" x14ac:dyDescent="0.25">
      <c r="A578" s="309"/>
      <c r="B578" s="306"/>
      <c r="C578" s="238"/>
      <c r="D578" s="222"/>
      <c r="E578" s="228"/>
      <c r="F578" s="228"/>
      <c r="G578" s="222"/>
      <c r="H578" s="298"/>
      <c r="I578" s="303"/>
      <c r="J578" s="298"/>
      <c r="K578" s="298"/>
      <c r="L578" s="298"/>
      <c r="M578" s="298"/>
    </row>
    <row r="579" spans="1:13" x14ac:dyDescent="0.25">
      <c r="A579" s="309"/>
      <c r="B579" s="306"/>
      <c r="C579" s="238"/>
      <c r="D579" s="222"/>
      <c r="E579" s="228"/>
      <c r="F579" s="228"/>
      <c r="G579" s="222"/>
      <c r="H579" s="298"/>
      <c r="I579" s="303"/>
      <c r="J579" s="298"/>
      <c r="K579" s="298"/>
      <c r="L579" s="298"/>
      <c r="M579" s="298"/>
    </row>
  </sheetData>
  <mergeCells count="2362">
    <mergeCell ref="A314:A316"/>
    <mergeCell ref="A310:A312"/>
    <mergeCell ref="B310:B312"/>
    <mergeCell ref="D310:D312"/>
    <mergeCell ref="E310:E312"/>
    <mergeCell ref="F310:F312"/>
    <mergeCell ref="A305:A307"/>
    <mergeCell ref="B305:B307"/>
    <mergeCell ref="E305:E307"/>
    <mergeCell ref="D305:D307"/>
    <mergeCell ref="F305:F307"/>
    <mergeCell ref="A308:A309"/>
    <mergeCell ref="B308:B309"/>
    <mergeCell ref="D308:D309"/>
    <mergeCell ref="E308:E309"/>
    <mergeCell ref="F308:F309"/>
    <mergeCell ref="A300:A301"/>
    <mergeCell ref="B300:B301"/>
    <mergeCell ref="D300:D301"/>
    <mergeCell ref="E300:E301"/>
    <mergeCell ref="F300:F301"/>
    <mergeCell ref="A302:A304"/>
    <mergeCell ref="B302:B304"/>
    <mergeCell ref="D302:D304"/>
    <mergeCell ref="E302:E304"/>
    <mergeCell ref="F302:F304"/>
    <mergeCell ref="F296:F297"/>
    <mergeCell ref="E296:E297"/>
    <mergeCell ref="D296:D297"/>
    <mergeCell ref="B296:B297"/>
    <mergeCell ref="A296:A297"/>
    <mergeCell ref="A298:A299"/>
    <mergeCell ref="B298:B299"/>
    <mergeCell ref="E298:E299"/>
    <mergeCell ref="F298:F299"/>
    <mergeCell ref="D298:D299"/>
    <mergeCell ref="A294:A295"/>
    <mergeCell ref="B294:B295"/>
    <mergeCell ref="D294:D295"/>
    <mergeCell ref="E294:E295"/>
    <mergeCell ref="F294:F295"/>
    <mergeCell ref="A287:A289"/>
    <mergeCell ref="A280:A282"/>
    <mergeCell ref="A283:A286"/>
    <mergeCell ref="F280:F282"/>
    <mergeCell ref="E280:E282"/>
    <mergeCell ref="A273:A276"/>
    <mergeCell ref="A277:A278"/>
    <mergeCell ref="A290:A292"/>
    <mergeCell ref="A245:A247"/>
    <mergeCell ref="A249:A251"/>
    <mergeCell ref="A264:A267"/>
    <mergeCell ref="B264:B267"/>
    <mergeCell ref="A271:A272"/>
    <mergeCell ref="D240:D242"/>
    <mergeCell ref="E240:E242"/>
    <mergeCell ref="F240:F242"/>
    <mergeCell ref="B240:B242"/>
    <mergeCell ref="A240:A242"/>
    <mergeCell ref="A243:A244"/>
    <mergeCell ref="B243:B244"/>
    <mergeCell ref="D243:D244"/>
    <mergeCell ref="E243:E244"/>
    <mergeCell ref="F243:F244"/>
    <mergeCell ref="E235:E236"/>
    <mergeCell ref="D235:D236"/>
    <mergeCell ref="B235:B236"/>
    <mergeCell ref="A235:A236"/>
    <mergeCell ref="D237:D239"/>
    <mergeCell ref="B237:B239"/>
    <mergeCell ref="A237:A239"/>
    <mergeCell ref="E237:E239"/>
    <mergeCell ref="D264:D267"/>
    <mergeCell ref="E264:E267"/>
    <mergeCell ref="F264:F267"/>
    <mergeCell ref="A231:A232"/>
    <mergeCell ref="B231:B232"/>
    <mergeCell ref="D231:D232"/>
    <mergeCell ref="E231:E232"/>
    <mergeCell ref="F231:F232"/>
    <mergeCell ref="A233:A234"/>
    <mergeCell ref="B233:B234"/>
    <mergeCell ref="D233:D234"/>
    <mergeCell ref="E233:E234"/>
    <mergeCell ref="F233:F234"/>
    <mergeCell ref="A225:A227"/>
    <mergeCell ref="F229:F230"/>
    <mergeCell ref="E229:E230"/>
    <mergeCell ref="D229:D230"/>
    <mergeCell ref="B229:B230"/>
    <mergeCell ref="A229:A230"/>
    <mergeCell ref="A222:A224"/>
    <mergeCell ref="A218:A221"/>
    <mergeCell ref="C215:C217"/>
    <mergeCell ref="D215:D217"/>
    <mergeCell ref="E215:E217"/>
    <mergeCell ref="F215:F217"/>
    <mergeCell ref="A215:A217"/>
    <mergeCell ref="A206:A207"/>
    <mergeCell ref="A208:A211"/>
    <mergeCell ref="A212:A213"/>
    <mergeCell ref="A184:A186"/>
    <mergeCell ref="A172:A174"/>
    <mergeCell ref="B172:B174"/>
    <mergeCell ref="A175:A177"/>
    <mergeCell ref="B175:B177"/>
    <mergeCell ref="B178:B179"/>
    <mergeCell ref="B180:B182"/>
    <mergeCell ref="A178:A179"/>
    <mergeCell ref="D178:D179"/>
    <mergeCell ref="E178:E179"/>
    <mergeCell ref="F178:F179"/>
    <mergeCell ref="A180:A182"/>
    <mergeCell ref="D180:D182"/>
    <mergeCell ref="E180:E182"/>
    <mergeCell ref="F180:F182"/>
    <mergeCell ref="D175:D177"/>
    <mergeCell ref="E175:E177"/>
    <mergeCell ref="F175:F177"/>
    <mergeCell ref="D199:D202"/>
    <mergeCell ref="E199:E202"/>
    <mergeCell ref="A170:A171"/>
    <mergeCell ref="D170:D171"/>
    <mergeCell ref="E170:E171"/>
    <mergeCell ref="F170:F171"/>
    <mergeCell ref="B170:B171"/>
    <mergeCell ref="D172:D174"/>
    <mergeCell ref="E172:E174"/>
    <mergeCell ref="F172:F174"/>
    <mergeCell ref="A166:A167"/>
    <mergeCell ref="B166:B167"/>
    <mergeCell ref="D166:D167"/>
    <mergeCell ref="E166:E167"/>
    <mergeCell ref="F166:F167"/>
    <mergeCell ref="A168:A169"/>
    <mergeCell ref="B168:B169"/>
    <mergeCell ref="D168:D169"/>
    <mergeCell ref="E168:E169"/>
    <mergeCell ref="F168:F169"/>
    <mergeCell ref="A160:A162"/>
    <mergeCell ref="F164:F165"/>
    <mergeCell ref="E164:E165"/>
    <mergeCell ref="D164:D165"/>
    <mergeCell ref="B164:B165"/>
    <mergeCell ref="A164:A165"/>
    <mergeCell ref="A157:A159"/>
    <mergeCell ref="F150:F152"/>
    <mergeCell ref="E150:E152"/>
    <mergeCell ref="D150:D152"/>
    <mergeCell ref="A153:A156"/>
    <mergeCell ref="A150:A152"/>
    <mergeCell ref="C150:C152"/>
    <mergeCell ref="A141:A142"/>
    <mergeCell ref="A143:A146"/>
    <mergeCell ref="A147:A148"/>
    <mergeCell ref="D110:D112"/>
    <mergeCell ref="E110:E112"/>
    <mergeCell ref="F110:F112"/>
    <mergeCell ref="D113:D114"/>
    <mergeCell ref="E113:E114"/>
    <mergeCell ref="F113:F114"/>
    <mergeCell ref="A119:A121"/>
    <mergeCell ref="D134:D137"/>
    <mergeCell ref="E134:E137"/>
    <mergeCell ref="F134:F137"/>
    <mergeCell ref="B134:B137"/>
    <mergeCell ref="A134:A137"/>
    <mergeCell ref="A113:A114"/>
    <mergeCell ref="B113:B114"/>
    <mergeCell ref="A115:A117"/>
    <mergeCell ref="B115:B117"/>
    <mergeCell ref="A105:A106"/>
    <mergeCell ref="B105:B106"/>
    <mergeCell ref="B107:B109"/>
    <mergeCell ref="A107:A109"/>
    <mergeCell ref="B110:B112"/>
    <mergeCell ref="A110:A112"/>
    <mergeCell ref="A95:A97"/>
    <mergeCell ref="A99:A100"/>
    <mergeCell ref="B99:B100"/>
    <mergeCell ref="A101:A102"/>
    <mergeCell ref="B101:B102"/>
    <mergeCell ref="A103:A104"/>
    <mergeCell ref="B103:B104"/>
    <mergeCell ref="E103:E104"/>
    <mergeCell ref="D103:D104"/>
    <mergeCell ref="D105:D106"/>
    <mergeCell ref="E105:E106"/>
    <mergeCell ref="F105:F106"/>
    <mergeCell ref="D107:D109"/>
    <mergeCell ref="F107:F109"/>
    <mergeCell ref="E107:E109"/>
    <mergeCell ref="D99:D100"/>
    <mergeCell ref="E99:E100"/>
    <mergeCell ref="F99:F100"/>
    <mergeCell ref="A85:A87"/>
    <mergeCell ref="A88:A91"/>
    <mergeCell ref="A92:A94"/>
    <mergeCell ref="A69:A72"/>
    <mergeCell ref="B69:B72"/>
    <mergeCell ref="A76:A77"/>
    <mergeCell ref="A78:A81"/>
    <mergeCell ref="A82:A83"/>
    <mergeCell ref="A48:A49"/>
    <mergeCell ref="B48:B49"/>
    <mergeCell ref="D48:D49"/>
    <mergeCell ref="E48:E49"/>
    <mergeCell ref="F48:F49"/>
    <mergeCell ref="A50:A52"/>
    <mergeCell ref="B50:B52"/>
    <mergeCell ref="D50:D52"/>
    <mergeCell ref="E50:E52"/>
    <mergeCell ref="F50:F52"/>
    <mergeCell ref="A54:A56"/>
    <mergeCell ref="D85:D87"/>
    <mergeCell ref="E85:E87"/>
    <mergeCell ref="F85:F87"/>
    <mergeCell ref="A42:A44"/>
    <mergeCell ref="B42:B44"/>
    <mergeCell ref="D42:D44"/>
    <mergeCell ref="E42:E44"/>
    <mergeCell ref="F42:F44"/>
    <mergeCell ref="A45:A47"/>
    <mergeCell ref="B45:B47"/>
    <mergeCell ref="E45:E47"/>
    <mergeCell ref="F45:F47"/>
    <mergeCell ref="A38:A39"/>
    <mergeCell ref="B38:B39"/>
    <mergeCell ref="D38:D39"/>
    <mergeCell ref="E38:E39"/>
    <mergeCell ref="F38:F39"/>
    <mergeCell ref="A40:A41"/>
    <mergeCell ref="B40:B41"/>
    <mergeCell ref="D40:D41"/>
    <mergeCell ref="E40:E41"/>
    <mergeCell ref="F40:F41"/>
    <mergeCell ref="A23:A26"/>
    <mergeCell ref="A20:A22"/>
    <mergeCell ref="C20:C22"/>
    <mergeCell ref="D20:D22"/>
    <mergeCell ref="E20:E22"/>
    <mergeCell ref="A36:A37"/>
    <mergeCell ref="B36:B37"/>
    <mergeCell ref="C36:C37"/>
    <mergeCell ref="D36:D37"/>
    <mergeCell ref="E36:E37"/>
    <mergeCell ref="F36:F37"/>
    <mergeCell ref="A30:A32"/>
    <mergeCell ref="A34:A35"/>
    <mergeCell ref="B34:B35"/>
    <mergeCell ref="D34:D35"/>
    <mergeCell ref="E34:E35"/>
    <mergeCell ref="F34:F35"/>
    <mergeCell ref="A27:A29"/>
    <mergeCell ref="J577:J579"/>
    <mergeCell ref="K577:K579"/>
    <mergeCell ref="L577:L579"/>
    <mergeCell ref="M577:M579"/>
    <mergeCell ref="A5:A8"/>
    <mergeCell ref="B5:B8"/>
    <mergeCell ref="A12:A13"/>
    <mergeCell ref="A14:A16"/>
    <mergeCell ref="A17:A18"/>
    <mergeCell ref="M574:M576"/>
    <mergeCell ref="A577:A579"/>
    <mergeCell ref="B577:B579"/>
    <mergeCell ref="C577:C579"/>
    <mergeCell ref="D577:D579"/>
    <mergeCell ref="E577:E579"/>
    <mergeCell ref="F577:F579"/>
    <mergeCell ref="G577:G579"/>
    <mergeCell ref="H577:H579"/>
    <mergeCell ref="I577:I579"/>
    <mergeCell ref="G574:G576"/>
    <mergeCell ref="H574:H576"/>
    <mergeCell ref="I574:I576"/>
    <mergeCell ref="J574:J576"/>
    <mergeCell ref="K574:K576"/>
    <mergeCell ref="L574:L576"/>
    <mergeCell ref="A574:A576"/>
    <mergeCell ref="B574:B576"/>
    <mergeCell ref="C574:C576"/>
    <mergeCell ref="A571:A573"/>
    <mergeCell ref="D574:D576"/>
    <mergeCell ref="E574:E576"/>
    <mergeCell ref="F574:F576"/>
    <mergeCell ref="H571:H573"/>
    <mergeCell ref="I571:I573"/>
    <mergeCell ref="J571:J573"/>
    <mergeCell ref="K571:K573"/>
    <mergeCell ref="L571:L573"/>
    <mergeCell ref="M571:M573"/>
    <mergeCell ref="B571:B573"/>
    <mergeCell ref="C571:C573"/>
    <mergeCell ref="D571:D573"/>
    <mergeCell ref="E571:E573"/>
    <mergeCell ref="F571:F573"/>
    <mergeCell ref="G571:G573"/>
    <mergeCell ref="K569:K570"/>
    <mergeCell ref="L569:L570"/>
    <mergeCell ref="M569:M570"/>
    <mergeCell ref="M566:M568"/>
    <mergeCell ref="B569:B570"/>
    <mergeCell ref="C569:C570"/>
    <mergeCell ref="D569:D570"/>
    <mergeCell ref="E569:E570"/>
    <mergeCell ref="F569:F570"/>
    <mergeCell ref="G569:G570"/>
    <mergeCell ref="H569:H570"/>
    <mergeCell ref="I569:I570"/>
    <mergeCell ref="J569:J570"/>
    <mergeCell ref="K564:K565"/>
    <mergeCell ref="L564:L565"/>
    <mergeCell ref="M564:M565"/>
    <mergeCell ref="C566:C568"/>
    <mergeCell ref="G566:G568"/>
    <mergeCell ref="H566:H568"/>
    <mergeCell ref="I566:I568"/>
    <mergeCell ref="J566:J568"/>
    <mergeCell ref="K566:K568"/>
    <mergeCell ref="L566:L568"/>
    <mergeCell ref="C564:C565"/>
    <mergeCell ref="G564:G565"/>
    <mergeCell ref="H564:H565"/>
    <mergeCell ref="I564:I565"/>
    <mergeCell ref="J564:J565"/>
    <mergeCell ref="L558:L560"/>
    <mergeCell ref="M558:M560"/>
    <mergeCell ref="C561:C563"/>
    <mergeCell ref="G561:G563"/>
    <mergeCell ref="H561:H563"/>
    <mergeCell ref="I561:I563"/>
    <mergeCell ref="J561:J563"/>
    <mergeCell ref="K561:K563"/>
    <mergeCell ref="L561:L563"/>
    <mergeCell ref="M561:M563"/>
    <mergeCell ref="C558:C560"/>
    <mergeCell ref="G558:G560"/>
    <mergeCell ref="H558:H560"/>
    <mergeCell ref="I558:I560"/>
    <mergeCell ref="J558:J560"/>
    <mergeCell ref="K558:K560"/>
    <mergeCell ref="D558:D560"/>
    <mergeCell ref="M554:M555"/>
    <mergeCell ref="C556:C557"/>
    <mergeCell ref="G556:G557"/>
    <mergeCell ref="H556:H557"/>
    <mergeCell ref="I556:I557"/>
    <mergeCell ref="J556:J557"/>
    <mergeCell ref="K556:K557"/>
    <mergeCell ref="L556:L557"/>
    <mergeCell ref="M556:M557"/>
    <mergeCell ref="K552:K553"/>
    <mergeCell ref="L552:L553"/>
    <mergeCell ref="M552:M553"/>
    <mergeCell ref="C554:C555"/>
    <mergeCell ref="G554:G555"/>
    <mergeCell ref="H554:H555"/>
    <mergeCell ref="I554:I555"/>
    <mergeCell ref="J554:J555"/>
    <mergeCell ref="K554:K555"/>
    <mergeCell ref="L554:L555"/>
    <mergeCell ref="I550:I551"/>
    <mergeCell ref="J550:J551"/>
    <mergeCell ref="K550:K551"/>
    <mergeCell ref="L550:L551"/>
    <mergeCell ref="M550:M551"/>
    <mergeCell ref="C552:C553"/>
    <mergeCell ref="G552:G553"/>
    <mergeCell ref="H552:H553"/>
    <mergeCell ref="I552:I553"/>
    <mergeCell ref="J552:J553"/>
    <mergeCell ref="M546:M548"/>
    <mergeCell ref="C550:C551"/>
    <mergeCell ref="G550:G551"/>
    <mergeCell ref="H550:H551"/>
    <mergeCell ref="G546:G548"/>
    <mergeCell ref="H546:H548"/>
    <mergeCell ref="I546:I548"/>
    <mergeCell ref="J546:J548"/>
    <mergeCell ref="K546:K548"/>
    <mergeCell ref="L546:L548"/>
    <mergeCell ref="J543:J545"/>
    <mergeCell ref="K543:K545"/>
    <mergeCell ref="L543:L545"/>
    <mergeCell ref="M543:M545"/>
    <mergeCell ref="B546:B548"/>
    <mergeCell ref="C546:C548"/>
    <mergeCell ref="D546:D548"/>
    <mergeCell ref="E546:E548"/>
    <mergeCell ref="F546:F548"/>
    <mergeCell ref="B543:B545"/>
    <mergeCell ref="C543:C545"/>
    <mergeCell ref="D543:D545"/>
    <mergeCell ref="E543:E545"/>
    <mergeCell ref="F543:F545"/>
    <mergeCell ref="G543:G545"/>
    <mergeCell ref="H543:H545"/>
    <mergeCell ref="I543:I545"/>
    <mergeCell ref="L539:L542"/>
    <mergeCell ref="M539:M542"/>
    <mergeCell ref="F539:F542"/>
    <mergeCell ref="G539:G542"/>
    <mergeCell ref="H539:H542"/>
    <mergeCell ref="I539:I542"/>
    <mergeCell ref="J539:J542"/>
    <mergeCell ref="K539:K542"/>
    <mergeCell ref="B536:B538"/>
    <mergeCell ref="G536:G538"/>
    <mergeCell ref="H536:H538"/>
    <mergeCell ref="I536:I538"/>
    <mergeCell ref="J536:J538"/>
    <mergeCell ref="K536:K538"/>
    <mergeCell ref="L536:L538"/>
    <mergeCell ref="M536:M538"/>
    <mergeCell ref="B539:B542"/>
    <mergeCell ref="C539:C542"/>
    <mergeCell ref="D539:D542"/>
    <mergeCell ref="E539:E542"/>
    <mergeCell ref="A533:A534"/>
    <mergeCell ref="K533:K534"/>
    <mergeCell ref="L533:L534"/>
    <mergeCell ref="M533:M534"/>
    <mergeCell ref="B533:B534"/>
    <mergeCell ref="C533:C534"/>
    <mergeCell ref="D533:D534"/>
    <mergeCell ref="E533:E534"/>
    <mergeCell ref="F533:F534"/>
    <mergeCell ref="G533:G534"/>
    <mergeCell ref="H533:H534"/>
    <mergeCell ref="I533:I534"/>
    <mergeCell ref="J533:J534"/>
    <mergeCell ref="A520:A523"/>
    <mergeCell ref="B520:B523"/>
    <mergeCell ref="A527:A528"/>
    <mergeCell ref="A529:A532"/>
    <mergeCell ref="H529:H532"/>
    <mergeCell ref="I529:I532"/>
    <mergeCell ref="J529:J532"/>
    <mergeCell ref="K529:K532"/>
    <mergeCell ref="L529:L532"/>
    <mergeCell ref="M529:M532"/>
    <mergeCell ref="J527:J528"/>
    <mergeCell ref="K527:K528"/>
    <mergeCell ref="L527:L528"/>
    <mergeCell ref="M527:M528"/>
    <mergeCell ref="B529:B532"/>
    <mergeCell ref="C529:C532"/>
    <mergeCell ref="D529:D532"/>
    <mergeCell ref="E529:E532"/>
    <mergeCell ref="F529:F532"/>
    <mergeCell ref="G529:G532"/>
    <mergeCell ref="M520:M523"/>
    <mergeCell ref="B527:B528"/>
    <mergeCell ref="C527:C528"/>
    <mergeCell ref="D527:D528"/>
    <mergeCell ref="E527:E528"/>
    <mergeCell ref="F527:F528"/>
    <mergeCell ref="G527:G528"/>
    <mergeCell ref="H527:H528"/>
    <mergeCell ref="I527:I528"/>
    <mergeCell ref="G520:G523"/>
    <mergeCell ref="H520:H523"/>
    <mergeCell ref="I520:I523"/>
    <mergeCell ref="J520:J523"/>
    <mergeCell ref="K520:K523"/>
    <mergeCell ref="L520:L523"/>
    <mergeCell ref="C520:C523"/>
    <mergeCell ref="D520:D523"/>
    <mergeCell ref="E520:E523"/>
    <mergeCell ref="F520:F523"/>
    <mergeCell ref="M517:M519"/>
    <mergeCell ref="D518:D519"/>
    <mergeCell ref="E518:E519"/>
    <mergeCell ref="F518:F519"/>
    <mergeCell ref="G518:G519"/>
    <mergeCell ref="H518:H519"/>
    <mergeCell ref="I518:J518"/>
    <mergeCell ref="K518:L518"/>
    <mergeCell ref="J512:J514"/>
    <mergeCell ref="K512:K514"/>
    <mergeCell ref="L512:L514"/>
    <mergeCell ref="M512:M514"/>
    <mergeCell ref="A516:M516"/>
    <mergeCell ref="A517:A519"/>
    <mergeCell ref="B517:B519"/>
    <mergeCell ref="C517:C519"/>
    <mergeCell ref="D517:G517"/>
    <mergeCell ref="H517:L517"/>
    <mergeCell ref="M509:M511"/>
    <mergeCell ref="A512:A514"/>
    <mergeCell ref="B512:B514"/>
    <mergeCell ref="C512:C514"/>
    <mergeCell ref="D512:D514"/>
    <mergeCell ref="E512:E514"/>
    <mergeCell ref="F512:F514"/>
    <mergeCell ref="G512:G514"/>
    <mergeCell ref="H512:H514"/>
    <mergeCell ref="I512:I514"/>
    <mergeCell ref="G509:G511"/>
    <mergeCell ref="H509:H511"/>
    <mergeCell ref="I509:I511"/>
    <mergeCell ref="J509:J511"/>
    <mergeCell ref="K509:K511"/>
    <mergeCell ref="L509:L511"/>
    <mergeCell ref="A509:A511"/>
    <mergeCell ref="B509:B511"/>
    <mergeCell ref="C509:C511"/>
    <mergeCell ref="D509:D511"/>
    <mergeCell ref="E509:E511"/>
    <mergeCell ref="F509:F511"/>
    <mergeCell ref="H506:H508"/>
    <mergeCell ref="I506:I508"/>
    <mergeCell ref="J506:J508"/>
    <mergeCell ref="K506:K508"/>
    <mergeCell ref="L506:L508"/>
    <mergeCell ref="M506:M508"/>
    <mergeCell ref="B506:B508"/>
    <mergeCell ref="C506:C508"/>
    <mergeCell ref="D506:D508"/>
    <mergeCell ref="E506:E508"/>
    <mergeCell ref="F506:F508"/>
    <mergeCell ref="G506:G508"/>
    <mergeCell ref="M502:M504"/>
    <mergeCell ref="K500:K501"/>
    <mergeCell ref="L500:L501"/>
    <mergeCell ref="M500:M501"/>
    <mergeCell ref="C502:C504"/>
    <mergeCell ref="G502:G504"/>
    <mergeCell ref="H502:H504"/>
    <mergeCell ref="I502:I504"/>
    <mergeCell ref="J502:J504"/>
    <mergeCell ref="K502:K504"/>
    <mergeCell ref="L502:L504"/>
    <mergeCell ref="C500:C501"/>
    <mergeCell ref="G500:G501"/>
    <mergeCell ref="H500:H501"/>
    <mergeCell ref="I500:I501"/>
    <mergeCell ref="J500:J501"/>
    <mergeCell ref="L494:L496"/>
    <mergeCell ref="M494:M496"/>
    <mergeCell ref="C497:C499"/>
    <mergeCell ref="G497:G499"/>
    <mergeCell ref="H497:H499"/>
    <mergeCell ref="I497:I499"/>
    <mergeCell ref="J497:J499"/>
    <mergeCell ref="K497:K499"/>
    <mergeCell ref="L497:L499"/>
    <mergeCell ref="M497:M499"/>
    <mergeCell ref="C494:C496"/>
    <mergeCell ref="G494:G496"/>
    <mergeCell ref="H494:H496"/>
    <mergeCell ref="I494:I496"/>
    <mergeCell ref="J494:J496"/>
    <mergeCell ref="K494:K496"/>
    <mergeCell ref="M490:M491"/>
    <mergeCell ref="C492:C493"/>
    <mergeCell ref="G492:G493"/>
    <mergeCell ref="H492:H493"/>
    <mergeCell ref="I492:I493"/>
    <mergeCell ref="J492:J493"/>
    <mergeCell ref="K492:K493"/>
    <mergeCell ref="L492:L493"/>
    <mergeCell ref="M492:M493"/>
    <mergeCell ref="A479:A481"/>
    <mergeCell ref="A482:A484"/>
    <mergeCell ref="A486:A487"/>
    <mergeCell ref="B486:B487"/>
    <mergeCell ref="D486:D487"/>
    <mergeCell ref="E486:E487"/>
    <mergeCell ref="K488:K489"/>
    <mergeCell ref="L488:L489"/>
    <mergeCell ref="M488:M489"/>
    <mergeCell ref="C490:C491"/>
    <mergeCell ref="G490:G491"/>
    <mergeCell ref="H490:H491"/>
    <mergeCell ref="I490:I491"/>
    <mergeCell ref="J490:J491"/>
    <mergeCell ref="K490:K491"/>
    <mergeCell ref="L490:L491"/>
    <mergeCell ref="I486:I487"/>
    <mergeCell ref="J486:J487"/>
    <mergeCell ref="K486:K487"/>
    <mergeCell ref="L486:L487"/>
    <mergeCell ref="M486:M487"/>
    <mergeCell ref="C488:C489"/>
    <mergeCell ref="G488:G489"/>
    <mergeCell ref="H488:H489"/>
    <mergeCell ref="I488:I489"/>
    <mergeCell ref="J488:J489"/>
    <mergeCell ref="F486:F487"/>
    <mergeCell ref="F488:F489"/>
    <mergeCell ref="E488:E489"/>
    <mergeCell ref="D488:D489"/>
    <mergeCell ref="M482:M484"/>
    <mergeCell ref="C486:C487"/>
    <mergeCell ref="G486:G487"/>
    <mergeCell ref="H486:H487"/>
    <mergeCell ref="G482:G484"/>
    <mergeCell ref="H482:H484"/>
    <mergeCell ref="I482:I484"/>
    <mergeCell ref="J482:J484"/>
    <mergeCell ref="K482:K484"/>
    <mergeCell ref="L482:L484"/>
    <mergeCell ref="J479:J481"/>
    <mergeCell ref="K479:K481"/>
    <mergeCell ref="L479:L481"/>
    <mergeCell ref="M479:M481"/>
    <mergeCell ref="B482:B484"/>
    <mergeCell ref="C482:C484"/>
    <mergeCell ref="D482:D484"/>
    <mergeCell ref="E482:E484"/>
    <mergeCell ref="F482:F484"/>
    <mergeCell ref="B479:B481"/>
    <mergeCell ref="C479:C481"/>
    <mergeCell ref="D479:D481"/>
    <mergeCell ref="E479:E481"/>
    <mergeCell ref="F479:F481"/>
    <mergeCell ref="G479:G481"/>
    <mergeCell ref="H479:H481"/>
    <mergeCell ref="I479:I481"/>
    <mergeCell ref="F475:F478"/>
    <mergeCell ref="G475:G478"/>
    <mergeCell ref="H475:H478"/>
    <mergeCell ref="I475:I478"/>
    <mergeCell ref="J475:J478"/>
    <mergeCell ref="K475:K478"/>
    <mergeCell ref="B475:B478"/>
    <mergeCell ref="C475:C478"/>
    <mergeCell ref="D475:D478"/>
    <mergeCell ref="E475:E478"/>
    <mergeCell ref="L475:L478"/>
    <mergeCell ref="M475:M478"/>
    <mergeCell ref="A469:A470"/>
    <mergeCell ref="K469:K470"/>
    <mergeCell ref="L469:L470"/>
    <mergeCell ref="M469:M470"/>
    <mergeCell ref="B469:B470"/>
    <mergeCell ref="C469:C470"/>
    <mergeCell ref="D469:D470"/>
    <mergeCell ref="E469:E470"/>
    <mergeCell ref="G469:G470"/>
    <mergeCell ref="H469:H470"/>
    <mergeCell ref="I469:I470"/>
    <mergeCell ref="J469:J470"/>
    <mergeCell ref="L472:L474"/>
    <mergeCell ref="M472:M474"/>
    <mergeCell ref="G472:G474"/>
    <mergeCell ref="H472:H474"/>
    <mergeCell ref="I472:I474"/>
    <mergeCell ref="J472:J474"/>
    <mergeCell ref="K472:K474"/>
    <mergeCell ref="F469:F470"/>
    <mergeCell ref="A463:A464"/>
    <mergeCell ref="A465:A468"/>
    <mergeCell ref="H465:H468"/>
    <mergeCell ref="I465:I468"/>
    <mergeCell ref="J465:J468"/>
    <mergeCell ref="K465:K468"/>
    <mergeCell ref="L465:L468"/>
    <mergeCell ref="M465:M468"/>
    <mergeCell ref="J463:J464"/>
    <mergeCell ref="K463:K464"/>
    <mergeCell ref="L463:L464"/>
    <mergeCell ref="M463:M464"/>
    <mergeCell ref="B465:B468"/>
    <mergeCell ref="C465:C468"/>
    <mergeCell ref="D465:D468"/>
    <mergeCell ref="E465:E468"/>
    <mergeCell ref="F465:F468"/>
    <mergeCell ref="G465:G468"/>
    <mergeCell ref="B463:B464"/>
    <mergeCell ref="C463:C464"/>
    <mergeCell ref="D463:D464"/>
    <mergeCell ref="E463:E464"/>
    <mergeCell ref="F463:F464"/>
    <mergeCell ref="G463:G464"/>
    <mergeCell ref="H463:H464"/>
    <mergeCell ref="I463:I464"/>
    <mergeCell ref="J456:J459"/>
    <mergeCell ref="K456:K459"/>
    <mergeCell ref="L456:L459"/>
    <mergeCell ref="C456:C459"/>
    <mergeCell ref="D456:D459"/>
    <mergeCell ref="E456:E459"/>
    <mergeCell ref="F456:F459"/>
    <mergeCell ref="M453:M455"/>
    <mergeCell ref="D454:D455"/>
    <mergeCell ref="E454:E455"/>
    <mergeCell ref="F454:F455"/>
    <mergeCell ref="G454:G455"/>
    <mergeCell ref="H454:H455"/>
    <mergeCell ref="I454:J454"/>
    <mergeCell ref="K454:L454"/>
    <mergeCell ref="J448:J450"/>
    <mergeCell ref="K448:K450"/>
    <mergeCell ref="L448:L450"/>
    <mergeCell ref="M448:M450"/>
    <mergeCell ref="A452:M452"/>
    <mergeCell ref="A453:A455"/>
    <mergeCell ref="B453:B455"/>
    <mergeCell ref="C453:C455"/>
    <mergeCell ref="D453:G453"/>
    <mergeCell ref="H453:L453"/>
    <mergeCell ref="A456:A459"/>
    <mergeCell ref="B456:B459"/>
    <mergeCell ref="M456:M459"/>
    <mergeCell ref="G456:G459"/>
    <mergeCell ref="H456:H459"/>
    <mergeCell ref="I456:I459"/>
    <mergeCell ref="M445:M447"/>
    <mergeCell ref="A448:A450"/>
    <mergeCell ref="B448:B450"/>
    <mergeCell ref="C448:C450"/>
    <mergeCell ref="D448:D450"/>
    <mergeCell ref="E448:E450"/>
    <mergeCell ref="F448:F450"/>
    <mergeCell ref="G448:G450"/>
    <mergeCell ref="H448:H450"/>
    <mergeCell ref="I448:I450"/>
    <mergeCell ref="G445:G447"/>
    <mergeCell ref="H445:H447"/>
    <mergeCell ref="I445:I447"/>
    <mergeCell ref="J445:J447"/>
    <mergeCell ref="K445:K447"/>
    <mergeCell ref="L445:L447"/>
    <mergeCell ref="A445:A447"/>
    <mergeCell ref="B445:B447"/>
    <mergeCell ref="C445:C447"/>
    <mergeCell ref="D445:D447"/>
    <mergeCell ref="E445:E447"/>
    <mergeCell ref="F445:F447"/>
    <mergeCell ref="H442:H444"/>
    <mergeCell ref="I442:I444"/>
    <mergeCell ref="J442:J444"/>
    <mergeCell ref="K442:K444"/>
    <mergeCell ref="L442:L444"/>
    <mergeCell ref="M442:M444"/>
    <mergeCell ref="B442:B444"/>
    <mergeCell ref="C442:C444"/>
    <mergeCell ref="D442:D444"/>
    <mergeCell ref="E442:E444"/>
    <mergeCell ref="F442:F444"/>
    <mergeCell ref="G442:G444"/>
    <mergeCell ref="M438:M440"/>
    <mergeCell ref="K436:K437"/>
    <mergeCell ref="L436:L437"/>
    <mergeCell ref="M436:M437"/>
    <mergeCell ref="C438:C440"/>
    <mergeCell ref="G438:G440"/>
    <mergeCell ref="H438:H440"/>
    <mergeCell ref="I438:I440"/>
    <mergeCell ref="J438:J440"/>
    <mergeCell ref="K438:K440"/>
    <mergeCell ref="L438:L440"/>
    <mergeCell ref="C436:C437"/>
    <mergeCell ref="G436:G437"/>
    <mergeCell ref="H436:H437"/>
    <mergeCell ref="I436:I437"/>
    <mergeCell ref="J436:J437"/>
    <mergeCell ref="L430:L432"/>
    <mergeCell ref="M430:M432"/>
    <mergeCell ref="C433:C435"/>
    <mergeCell ref="G433:G435"/>
    <mergeCell ref="H433:H435"/>
    <mergeCell ref="I433:I435"/>
    <mergeCell ref="J433:J435"/>
    <mergeCell ref="K433:K435"/>
    <mergeCell ref="L433:L435"/>
    <mergeCell ref="M433:M435"/>
    <mergeCell ref="C430:C432"/>
    <mergeCell ref="G430:G432"/>
    <mergeCell ref="H430:H432"/>
    <mergeCell ref="I430:I432"/>
    <mergeCell ref="J430:J432"/>
    <mergeCell ref="K430:K432"/>
    <mergeCell ref="M426:M427"/>
    <mergeCell ref="C428:C429"/>
    <mergeCell ref="G428:G429"/>
    <mergeCell ref="H428:H429"/>
    <mergeCell ref="I428:I429"/>
    <mergeCell ref="J428:J429"/>
    <mergeCell ref="K428:K429"/>
    <mergeCell ref="L428:L429"/>
    <mergeCell ref="M428:M429"/>
    <mergeCell ref="A422:A423"/>
    <mergeCell ref="B422:B423"/>
    <mergeCell ref="D422:D423"/>
    <mergeCell ref="E422:E423"/>
    <mergeCell ref="F422:F423"/>
    <mergeCell ref="F424:F425"/>
    <mergeCell ref="K424:K425"/>
    <mergeCell ref="L424:L425"/>
    <mergeCell ref="M424:M425"/>
    <mergeCell ref="C426:C427"/>
    <mergeCell ref="G426:G427"/>
    <mergeCell ref="H426:H427"/>
    <mergeCell ref="I426:I427"/>
    <mergeCell ref="J426:J427"/>
    <mergeCell ref="K426:K427"/>
    <mergeCell ref="L426:L427"/>
    <mergeCell ref="I422:I423"/>
    <mergeCell ref="J422:J423"/>
    <mergeCell ref="K422:K423"/>
    <mergeCell ref="L422:L423"/>
    <mergeCell ref="M422:M423"/>
    <mergeCell ref="C424:C425"/>
    <mergeCell ref="G424:G425"/>
    <mergeCell ref="H424:H425"/>
    <mergeCell ref="I424:I425"/>
    <mergeCell ref="J424:J425"/>
    <mergeCell ref="E424:E425"/>
    <mergeCell ref="D424:D425"/>
    <mergeCell ref="M418:M420"/>
    <mergeCell ref="C422:C423"/>
    <mergeCell ref="G422:G423"/>
    <mergeCell ref="H422:H423"/>
    <mergeCell ref="G418:G420"/>
    <mergeCell ref="H418:H420"/>
    <mergeCell ref="I418:I420"/>
    <mergeCell ref="J418:J420"/>
    <mergeCell ref="K418:K420"/>
    <mergeCell ref="L418:L420"/>
    <mergeCell ref="J415:J417"/>
    <mergeCell ref="K415:K417"/>
    <mergeCell ref="L415:L417"/>
    <mergeCell ref="M415:M417"/>
    <mergeCell ref="B415:B417"/>
    <mergeCell ref="C415:C417"/>
    <mergeCell ref="D415:D417"/>
    <mergeCell ref="E415:E417"/>
    <mergeCell ref="F415:F417"/>
    <mergeCell ref="G415:G417"/>
    <mergeCell ref="H415:H417"/>
    <mergeCell ref="I415:I417"/>
    <mergeCell ref="L411:L414"/>
    <mergeCell ref="M411:M414"/>
    <mergeCell ref="F411:F414"/>
    <mergeCell ref="G411:G414"/>
    <mergeCell ref="H411:H414"/>
    <mergeCell ref="I411:I414"/>
    <mergeCell ref="J411:J414"/>
    <mergeCell ref="K411:K414"/>
    <mergeCell ref="B408:B410"/>
    <mergeCell ref="G408:G410"/>
    <mergeCell ref="H408:H410"/>
    <mergeCell ref="I408:I410"/>
    <mergeCell ref="J408:J410"/>
    <mergeCell ref="K408:K410"/>
    <mergeCell ref="L408:L410"/>
    <mergeCell ref="M408:M410"/>
    <mergeCell ref="A405:A406"/>
    <mergeCell ref="B411:B414"/>
    <mergeCell ref="C411:C414"/>
    <mergeCell ref="D411:D414"/>
    <mergeCell ref="E411:E414"/>
    <mergeCell ref="K405:K406"/>
    <mergeCell ref="L405:L406"/>
    <mergeCell ref="M405:M406"/>
    <mergeCell ref="C408:C410"/>
    <mergeCell ref="D408:D410"/>
    <mergeCell ref="E408:E410"/>
    <mergeCell ref="F408:F410"/>
    <mergeCell ref="M401:M404"/>
    <mergeCell ref="J399:J400"/>
    <mergeCell ref="K399:K400"/>
    <mergeCell ref="L399:L400"/>
    <mergeCell ref="M399:M400"/>
    <mergeCell ref="B401:B404"/>
    <mergeCell ref="C401:C404"/>
    <mergeCell ref="D401:D404"/>
    <mergeCell ref="E401:E404"/>
    <mergeCell ref="F401:F404"/>
    <mergeCell ref="G401:G404"/>
    <mergeCell ref="M392:M395"/>
    <mergeCell ref="B405:B406"/>
    <mergeCell ref="C405:C406"/>
    <mergeCell ref="D405:D406"/>
    <mergeCell ref="E405:E406"/>
    <mergeCell ref="F405:F406"/>
    <mergeCell ref="G405:G406"/>
    <mergeCell ref="H405:H406"/>
    <mergeCell ref="I405:I406"/>
    <mergeCell ref="J405:J406"/>
    <mergeCell ref="G399:G400"/>
    <mergeCell ref="H399:H400"/>
    <mergeCell ref="I399:I400"/>
    <mergeCell ref="G392:G395"/>
    <mergeCell ref="H392:H395"/>
    <mergeCell ref="I392:I395"/>
    <mergeCell ref="J392:J395"/>
    <mergeCell ref="K392:K395"/>
    <mergeCell ref="L392:L395"/>
    <mergeCell ref="C392:C395"/>
    <mergeCell ref="D392:D395"/>
    <mergeCell ref="E392:E395"/>
    <mergeCell ref="F392:F395"/>
    <mergeCell ref="A401:A404"/>
    <mergeCell ref="H401:H404"/>
    <mergeCell ref="I401:I404"/>
    <mergeCell ref="J401:J404"/>
    <mergeCell ref="K401:K404"/>
    <mergeCell ref="L401:L404"/>
    <mergeCell ref="M389:M391"/>
    <mergeCell ref="D390:D391"/>
    <mergeCell ref="E390:E391"/>
    <mergeCell ref="F390:F391"/>
    <mergeCell ref="G390:G391"/>
    <mergeCell ref="H390:H391"/>
    <mergeCell ref="I390:J390"/>
    <mergeCell ref="K390:L390"/>
    <mergeCell ref="J385:J387"/>
    <mergeCell ref="K385:K387"/>
    <mergeCell ref="L385:L387"/>
    <mergeCell ref="M385:M387"/>
    <mergeCell ref="A388:M388"/>
    <mergeCell ref="A389:A391"/>
    <mergeCell ref="B389:B391"/>
    <mergeCell ref="C389:C391"/>
    <mergeCell ref="D389:G389"/>
    <mergeCell ref="H389:L389"/>
    <mergeCell ref="M382:M384"/>
    <mergeCell ref="A385:A387"/>
    <mergeCell ref="B385:B387"/>
    <mergeCell ref="C385:C387"/>
    <mergeCell ref="D385:D387"/>
    <mergeCell ref="E385:E387"/>
    <mergeCell ref="F385:F387"/>
    <mergeCell ref="G385:G387"/>
    <mergeCell ref="H385:H387"/>
    <mergeCell ref="I385:I387"/>
    <mergeCell ref="G382:G384"/>
    <mergeCell ref="H382:H384"/>
    <mergeCell ref="I382:I384"/>
    <mergeCell ref="J382:J384"/>
    <mergeCell ref="K382:K384"/>
    <mergeCell ref="L382:L384"/>
    <mergeCell ref="A382:A384"/>
    <mergeCell ref="B382:B384"/>
    <mergeCell ref="C382:C384"/>
    <mergeCell ref="D382:D384"/>
    <mergeCell ref="E382:E384"/>
    <mergeCell ref="F382:F384"/>
    <mergeCell ref="H379:H381"/>
    <mergeCell ref="I379:I381"/>
    <mergeCell ref="J379:J381"/>
    <mergeCell ref="K379:K381"/>
    <mergeCell ref="L379:L381"/>
    <mergeCell ref="M379:M381"/>
    <mergeCell ref="B379:B381"/>
    <mergeCell ref="C379:C381"/>
    <mergeCell ref="D379:D381"/>
    <mergeCell ref="E379:E381"/>
    <mergeCell ref="F379:F381"/>
    <mergeCell ref="G379:G381"/>
    <mergeCell ref="M375:M377"/>
    <mergeCell ref="K373:K374"/>
    <mergeCell ref="L373:L374"/>
    <mergeCell ref="M373:M374"/>
    <mergeCell ref="C375:C377"/>
    <mergeCell ref="G375:G377"/>
    <mergeCell ref="H375:H377"/>
    <mergeCell ref="I375:I377"/>
    <mergeCell ref="J375:J377"/>
    <mergeCell ref="K375:K377"/>
    <mergeCell ref="L375:L377"/>
    <mergeCell ref="C373:C374"/>
    <mergeCell ref="G373:G374"/>
    <mergeCell ref="H373:H374"/>
    <mergeCell ref="I373:I374"/>
    <mergeCell ref="J373:J374"/>
    <mergeCell ref="L367:L369"/>
    <mergeCell ref="M367:M369"/>
    <mergeCell ref="C370:C372"/>
    <mergeCell ref="G370:G372"/>
    <mergeCell ref="H370:H372"/>
    <mergeCell ref="I370:I372"/>
    <mergeCell ref="J370:J372"/>
    <mergeCell ref="K370:K372"/>
    <mergeCell ref="L370:L372"/>
    <mergeCell ref="M370:M372"/>
    <mergeCell ref="C367:C369"/>
    <mergeCell ref="G367:G369"/>
    <mergeCell ref="H367:H369"/>
    <mergeCell ref="I367:I369"/>
    <mergeCell ref="J367:J369"/>
    <mergeCell ref="K367:K369"/>
    <mergeCell ref="M363:M364"/>
    <mergeCell ref="C365:C366"/>
    <mergeCell ref="G365:G366"/>
    <mergeCell ref="H365:H366"/>
    <mergeCell ref="I365:I366"/>
    <mergeCell ref="J365:J366"/>
    <mergeCell ref="K365:K366"/>
    <mergeCell ref="L365:L366"/>
    <mergeCell ref="M365:M366"/>
    <mergeCell ref="F370:F372"/>
    <mergeCell ref="E370:E372"/>
    <mergeCell ref="D370:D372"/>
    <mergeCell ref="A352:A354"/>
    <mergeCell ref="A355:A357"/>
    <mergeCell ref="A359:A360"/>
    <mergeCell ref="B359:B360"/>
    <mergeCell ref="D359:D360"/>
    <mergeCell ref="E359:E360"/>
    <mergeCell ref="K361:K362"/>
    <mergeCell ref="L361:L362"/>
    <mergeCell ref="M361:M362"/>
    <mergeCell ref="C363:C364"/>
    <mergeCell ref="G363:G364"/>
    <mergeCell ref="H363:H364"/>
    <mergeCell ref="I363:I364"/>
    <mergeCell ref="J363:J364"/>
    <mergeCell ref="K363:K364"/>
    <mergeCell ref="L363:L364"/>
    <mergeCell ref="I359:I360"/>
    <mergeCell ref="J359:J360"/>
    <mergeCell ref="K359:K360"/>
    <mergeCell ref="L359:L360"/>
    <mergeCell ref="M359:M360"/>
    <mergeCell ref="C361:C362"/>
    <mergeCell ref="G361:G362"/>
    <mergeCell ref="H361:H362"/>
    <mergeCell ref="I361:I362"/>
    <mergeCell ref="J361:J362"/>
    <mergeCell ref="F359:F360"/>
    <mergeCell ref="M355:M357"/>
    <mergeCell ref="C359:C360"/>
    <mergeCell ref="G359:G360"/>
    <mergeCell ref="H359:H360"/>
    <mergeCell ref="G355:G357"/>
    <mergeCell ref="H355:H357"/>
    <mergeCell ref="I355:I357"/>
    <mergeCell ref="J355:J357"/>
    <mergeCell ref="K355:K357"/>
    <mergeCell ref="L355:L357"/>
    <mergeCell ref="J352:J354"/>
    <mergeCell ref="K352:K354"/>
    <mergeCell ref="L352:L354"/>
    <mergeCell ref="M352:M354"/>
    <mergeCell ref="B355:B357"/>
    <mergeCell ref="C355:C357"/>
    <mergeCell ref="D355:D357"/>
    <mergeCell ref="E355:E357"/>
    <mergeCell ref="F355:F357"/>
    <mergeCell ref="B352:B354"/>
    <mergeCell ref="C352:C354"/>
    <mergeCell ref="D352:D354"/>
    <mergeCell ref="E352:E354"/>
    <mergeCell ref="F352:F354"/>
    <mergeCell ref="G352:G354"/>
    <mergeCell ref="H352:H354"/>
    <mergeCell ref="I352:I354"/>
    <mergeCell ref="L348:L351"/>
    <mergeCell ref="M348:M351"/>
    <mergeCell ref="F348:F351"/>
    <mergeCell ref="G348:G351"/>
    <mergeCell ref="H348:H351"/>
    <mergeCell ref="I348:I351"/>
    <mergeCell ref="J348:J351"/>
    <mergeCell ref="K348:K351"/>
    <mergeCell ref="B345:B347"/>
    <mergeCell ref="G345:G347"/>
    <mergeCell ref="H345:H347"/>
    <mergeCell ref="I345:I347"/>
    <mergeCell ref="J345:J347"/>
    <mergeCell ref="K345:K347"/>
    <mergeCell ref="L345:L347"/>
    <mergeCell ref="M345:M347"/>
    <mergeCell ref="B342:B343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K342:K343"/>
    <mergeCell ref="L342:L343"/>
    <mergeCell ref="M342:M343"/>
    <mergeCell ref="H338:H341"/>
    <mergeCell ref="I338:I341"/>
    <mergeCell ref="J338:J341"/>
    <mergeCell ref="K338:K341"/>
    <mergeCell ref="L338:L341"/>
    <mergeCell ref="M338:M341"/>
    <mergeCell ref="J336:J337"/>
    <mergeCell ref="K336:K337"/>
    <mergeCell ref="L336:L337"/>
    <mergeCell ref="M336:M337"/>
    <mergeCell ref="B338:B341"/>
    <mergeCell ref="C338:C341"/>
    <mergeCell ref="D338:D341"/>
    <mergeCell ref="E338:E341"/>
    <mergeCell ref="F338:F341"/>
    <mergeCell ref="G338:G341"/>
    <mergeCell ref="M329:M332"/>
    <mergeCell ref="B336:B337"/>
    <mergeCell ref="C336:C337"/>
    <mergeCell ref="D336:D337"/>
    <mergeCell ref="E336:E337"/>
    <mergeCell ref="F336:F337"/>
    <mergeCell ref="G336:G337"/>
    <mergeCell ref="H336:H337"/>
    <mergeCell ref="I336:I337"/>
    <mergeCell ref="G329:G332"/>
    <mergeCell ref="H329:H332"/>
    <mergeCell ref="I329:I332"/>
    <mergeCell ref="J329:J332"/>
    <mergeCell ref="K329:K332"/>
    <mergeCell ref="L329:L332"/>
    <mergeCell ref="C329:C332"/>
    <mergeCell ref="D329:D332"/>
    <mergeCell ref="E329:E332"/>
    <mergeCell ref="F329:F332"/>
    <mergeCell ref="M326:M328"/>
    <mergeCell ref="D327:D328"/>
    <mergeCell ref="E327:E328"/>
    <mergeCell ref="F327:F328"/>
    <mergeCell ref="G327:G328"/>
    <mergeCell ref="H327:H328"/>
    <mergeCell ref="I327:J327"/>
    <mergeCell ref="K327:L327"/>
    <mergeCell ref="J320:J322"/>
    <mergeCell ref="K320:K322"/>
    <mergeCell ref="L320:L322"/>
    <mergeCell ref="M320:M322"/>
    <mergeCell ref="A325:M325"/>
    <mergeCell ref="A326:A328"/>
    <mergeCell ref="B326:B328"/>
    <mergeCell ref="C326:C328"/>
    <mergeCell ref="D326:G326"/>
    <mergeCell ref="H326:L326"/>
    <mergeCell ref="M317:M319"/>
    <mergeCell ref="A320:A322"/>
    <mergeCell ref="B320:B322"/>
    <mergeCell ref="C320:C322"/>
    <mergeCell ref="D320:D322"/>
    <mergeCell ref="E320:E322"/>
    <mergeCell ref="F320:F322"/>
    <mergeCell ref="G320:G322"/>
    <mergeCell ref="H320:H322"/>
    <mergeCell ref="I320:I322"/>
    <mergeCell ref="G317:G319"/>
    <mergeCell ref="H317:H319"/>
    <mergeCell ref="I317:I319"/>
    <mergeCell ref="J317:J319"/>
    <mergeCell ref="K317:K319"/>
    <mergeCell ref="L317:L319"/>
    <mergeCell ref="A317:A319"/>
    <mergeCell ref="B317:B319"/>
    <mergeCell ref="C317:C319"/>
    <mergeCell ref="D317:D319"/>
    <mergeCell ref="E317:E319"/>
    <mergeCell ref="F317:F319"/>
    <mergeCell ref="H314:H316"/>
    <mergeCell ref="I314:I316"/>
    <mergeCell ref="J314:J316"/>
    <mergeCell ref="K314:K316"/>
    <mergeCell ref="L314:L316"/>
    <mergeCell ref="M314:M316"/>
    <mergeCell ref="B314:B316"/>
    <mergeCell ref="C314:C316"/>
    <mergeCell ref="D314:D316"/>
    <mergeCell ref="E314:E316"/>
    <mergeCell ref="F314:F316"/>
    <mergeCell ref="G314:G316"/>
    <mergeCell ref="M310:M312"/>
    <mergeCell ref="K308:K309"/>
    <mergeCell ref="L308:L309"/>
    <mergeCell ref="M308:M309"/>
    <mergeCell ref="C310:C312"/>
    <mergeCell ref="G310:G312"/>
    <mergeCell ref="H310:H312"/>
    <mergeCell ref="I310:I312"/>
    <mergeCell ref="J310:J312"/>
    <mergeCell ref="K310:K312"/>
    <mergeCell ref="L310:L312"/>
    <mergeCell ref="C308:C309"/>
    <mergeCell ref="G308:G309"/>
    <mergeCell ref="H308:H309"/>
    <mergeCell ref="I308:I309"/>
    <mergeCell ref="J308:J309"/>
    <mergeCell ref="L302:L304"/>
    <mergeCell ref="M302:M304"/>
    <mergeCell ref="C305:C307"/>
    <mergeCell ref="G305:G307"/>
    <mergeCell ref="H305:H307"/>
    <mergeCell ref="I305:I307"/>
    <mergeCell ref="J305:J307"/>
    <mergeCell ref="K305:K307"/>
    <mergeCell ref="L305:L307"/>
    <mergeCell ref="M305:M307"/>
    <mergeCell ref="C302:C304"/>
    <mergeCell ref="G302:G304"/>
    <mergeCell ref="H302:H304"/>
    <mergeCell ref="I302:I304"/>
    <mergeCell ref="J302:J304"/>
    <mergeCell ref="K302:K304"/>
    <mergeCell ref="M298:M299"/>
    <mergeCell ref="C300:C301"/>
    <mergeCell ref="G300:G301"/>
    <mergeCell ref="H300:H301"/>
    <mergeCell ref="I300:I301"/>
    <mergeCell ref="J300:J301"/>
    <mergeCell ref="K300:K301"/>
    <mergeCell ref="L300:L301"/>
    <mergeCell ref="M300:M301"/>
    <mergeCell ref="K296:K297"/>
    <mergeCell ref="L296:L297"/>
    <mergeCell ref="M296:M297"/>
    <mergeCell ref="C298:C299"/>
    <mergeCell ref="G298:G299"/>
    <mergeCell ref="H298:H299"/>
    <mergeCell ref="I298:I299"/>
    <mergeCell ref="J298:J299"/>
    <mergeCell ref="K298:K299"/>
    <mergeCell ref="L298:L299"/>
    <mergeCell ref="I294:I295"/>
    <mergeCell ref="J294:J295"/>
    <mergeCell ref="K294:K295"/>
    <mergeCell ref="L294:L295"/>
    <mergeCell ref="M294:M295"/>
    <mergeCell ref="C296:C297"/>
    <mergeCell ref="G296:G297"/>
    <mergeCell ref="H296:H297"/>
    <mergeCell ref="I296:I297"/>
    <mergeCell ref="J296:J297"/>
    <mergeCell ref="M290:M292"/>
    <mergeCell ref="C294:C295"/>
    <mergeCell ref="G294:G295"/>
    <mergeCell ref="H294:H295"/>
    <mergeCell ref="G290:G292"/>
    <mergeCell ref="H290:H292"/>
    <mergeCell ref="I290:I292"/>
    <mergeCell ref="J290:J292"/>
    <mergeCell ref="K290:K292"/>
    <mergeCell ref="L290:L292"/>
    <mergeCell ref="J287:J289"/>
    <mergeCell ref="K287:K289"/>
    <mergeCell ref="L287:L289"/>
    <mergeCell ref="M287:M289"/>
    <mergeCell ref="B290:B292"/>
    <mergeCell ref="C290:C292"/>
    <mergeCell ref="D290:D292"/>
    <mergeCell ref="E290:E292"/>
    <mergeCell ref="F290:F292"/>
    <mergeCell ref="B287:B289"/>
    <mergeCell ref="C287:C289"/>
    <mergeCell ref="D287:D289"/>
    <mergeCell ref="E287:E289"/>
    <mergeCell ref="F287:F289"/>
    <mergeCell ref="G287:G289"/>
    <mergeCell ref="H287:H289"/>
    <mergeCell ref="I287:I289"/>
    <mergeCell ref="L283:L286"/>
    <mergeCell ref="M283:M286"/>
    <mergeCell ref="F283:F286"/>
    <mergeCell ref="G283:G286"/>
    <mergeCell ref="H283:H286"/>
    <mergeCell ref="I283:I286"/>
    <mergeCell ref="J283:J286"/>
    <mergeCell ref="K283:K286"/>
    <mergeCell ref="B283:B286"/>
    <mergeCell ref="C283:C286"/>
    <mergeCell ref="D283:D286"/>
    <mergeCell ref="E283:E286"/>
    <mergeCell ref="B280:B282"/>
    <mergeCell ref="G280:G282"/>
    <mergeCell ref="H280:H282"/>
    <mergeCell ref="I280:I282"/>
    <mergeCell ref="J280:J282"/>
    <mergeCell ref="K280:K282"/>
    <mergeCell ref="L280:L282"/>
    <mergeCell ref="M280:M282"/>
    <mergeCell ref="D280:D282"/>
    <mergeCell ref="C280:C282"/>
    <mergeCell ref="K277:K278"/>
    <mergeCell ref="L277:L278"/>
    <mergeCell ref="M277:M278"/>
    <mergeCell ref="B277:B278"/>
    <mergeCell ref="C277:C278"/>
    <mergeCell ref="D277:D278"/>
    <mergeCell ref="E277:E278"/>
    <mergeCell ref="F277:F278"/>
    <mergeCell ref="G277:G278"/>
    <mergeCell ref="H277:H278"/>
    <mergeCell ref="I277:I278"/>
    <mergeCell ref="J277:J278"/>
    <mergeCell ref="H273:H276"/>
    <mergeCell ref="I273:I276"/>
    <mergeCell ref="J273:J276"/>
    <mergeCell ref="K273:K276"/>
    <mergeCell ref="L273:L276"/>
    <mergeCell ref="M273:M276"/>
    <mergeCell ref="J271:J272"/>
    <mergeCell ref="K271:K272"/>
    <mergeCell ref="L271:L272"/>
    <mergeCell ref="M271:M272"/>
    <mergeCell ref="B273:B276"/>
    <mergeCell ref="C273:C276"/>
    <mergeCell ref="D273:D276"/>
    <mergeCell ref="E273:E276"/>
    <mergeCell ref="F273:F276"/>
    <mergeCell ref="G273:G276"/>
    <mergeCell ref="M264:M267"/>
    <mergeCell ref="B271:B272"/>
    <mergeCell ref="C271:C272"/>
    <mergeCell ref="D271:D272"/>
    <mergeCell ref="E271:E272"/>
    <mergeCell ref="F271:F272"/>
    <mergeCell ref="G271:G272"/>
    <mergeCell ref="H271:H272"/>
    <mergeCell ref="I271:I272"/>
    <mergeCell ref="G264:G267"/>
    <mergeCell ref="H264:H267"/>
    <mergeCell ref="I264:I267"/>
    <mergeCell ref="J264:J267"/>
    <mergeCell ref="K264:K267"/>
    <mergeCell ref="L264:L267"/>
    <mergeCell ref="C264:C267"/>
    <mergeCell ref="M261:M263"/>
    <mergeCell ref="D262:D263"/>
    <mergeCell ref="E262:E263"/>
    <mergeCell ref="F262:F263"/>
    <mergeCell ref="G262:G263"/>
    <mergeCell ref="H262:H263"/>
    <mergeCell ref="I262:J262"/>
    <mergeCell ref="K262:L262"/>
    <mergeCell ref="J255:J257"/>
    <mergeCell ref="K255:K257"/>
    <mergeCell ref="L255:L257"/>
    <mergeCell ref="M255:M257"/>
    <mergeCell ref="A260:M260"/>
    <mergeCell ref="A261:A263"/>
    <mergeCell ref="B261:B263"/>
    <mergeCell ref="C261:C263"/>
    <mergeCell ref="D261:G261"/>
    <mergeCell ref="H261:L261"/>
    <mergeCell ref="M252:M254"/>
    <mergeCell ref="A255:A257"/>
    <mergeCell ref="B255:B257"/>
    <mergeCell ref="C255:C257"/>
    <mergeCell ref="D255:D257"/>
    <mergeCell ref="E255:E257"/>
    <mergeCell ref="F255:F257"/>
    <mergeCell ref="G255:G257"/>
    <mergeCell ref="H255:H257"/>
    <mergeCell ref="I255:I257"/>
    <mergeCell ref="G252:G254"/>
    <mergeCell ref="H252:H254"/>
    <mergeCell ref="I252:I254"/>
    <mergeCell ref="J252:J254"/>
    <mergeCell ref="K252:K254"/>
    <mergeCell ref="L252:L254"/>
    <mergeCell ref="A252:A254"/>
    <mergeCell ref="B252:B254"/>
    <mergeCell ref="C252:C254"/>
    <mergeCell ref="D252:D254"/>
    <mergeCell ref="E252:E254"/>
    <mergeCell ref="F252:F254"/>
    <mergeCell ref="H249:H251"/>
    <mergeCell ref="I249:I251"/>
    <mergeCell ref="J249:J251"/>
    <mergeCell ref="K249:K251"/>
    <mergeCell ref="L249:L251"/>
    <mergeCell ref="M249:M251"/>
    <mergeCell ref="B249:B251"/>
    <mergeCell ref="C249:C251"/>
    <mergeCell ref="D249:D251"/>
    <mergeCell ref="E249:E251"/>
    <mergeCell ref="F249:F251"/>
    <mergeCell ref="G249:G251"/>
    <mergeCell ref="M245:M247"/>
    <mergeCell ref="B245:B247"/>
    <mergeCell ref="K243:K244"/>
    <mergeCell ref="L243:L244"/>
    <mergeCell ref="M243:M244"/>
    <mergeCell ref="C245:C247"/>
    <mergeCell ref="G245:G247"/>
    <mergeCell ref="H245:H247"/>
    <mergeCell ref="I245:I247"/>
    <mergeCell ref="J245:J247"/>
    <mergeCell ref="K245:K247"/>
    <mergeCell ref="L245:L247"/>
    <mergeCell ref="C243:C244"/>
    <mergeCell ref="G243:G244"/>
    <mergeCell ref="H243:H244"/>
    <mergeCell ref="I243:I244"/>
    <mergeCell ref="J243:J244"/>
    <mergeCell ref="F245:F247"/>
    <mergeCell ref="E245:E247"/>
    <mergeCell ref="D245:D247"/>
    <mergeCell ref="L237:L239"/>
    <mergeCell ref="M237:M239"/>
    <mergeCell ref="C240:C242"/>
    <mergeCell ref="G240:G242"/>
    <mergeCell ref="H240:H242"/>
    <mergeCell ref="I240:I242"/>
    <mergeCell ref="J240:J242"/>
    <mergeCell ref="K240:K242"/>
    <mergeCell ref="L240:L242"/>
    <mergeCell ref="M240:M242"/>
    <mergeCell ref="C237:C239"/>
    <mergeCell ref="G237:G239"/>
    <mergeCell ref="H237:H239"/>
    <mergeCell ref="I237:I239"/>
    <mergeCell ref="J237:J239"/>
    <mergeCell ref="K237:K239"/>
    <mergeCell ref="F237:F239"/>
    <mergeCell ref="M233:M234"/>
    <mergeCell ref="C235:C236"/>
    <mergeCell ref="G235:G236"/>
    <mergeCell ref="H235:H236"/>
    <mergeCell ref="I235:I236"/>
    <mergeCell ref="J235:J236"/>
    <mergeCell ref="K235:K236"/>
    <mergeCell ref="L235:L236"/>
    <mergeCell ref="M235:M236"/>
    <mergeCell ref="F235:F236"/>
    <mergeCell ref="K231:K232"/>
    <mergeCell ref="L231:L232"/>
    <mergeCell ref="M231:M232"/>
    <mergeCell ref="C233:C234"/>
    <mergeCell ref="G233:G234"/>
    <mergeCell ref="H233:H234"/>
    <mergeCell ref="I233:I234"/>
    <mergeCell ref="J233:J234"/>
    <mergeCell ref="K233:K234"/>
    <mergeCell ref="L233:L234"/>
    <mergeCell ref="I229:I230"/>
    <mergeCell ref="J229:J230"/>
    <mergeCell ref="K229:K230"/>
    <mergeCell ref="L229:L230"/>
    <mergeCell ref="M229:M230"/>
    <mergeCell ref="C231:C232"/>
    <mergeCell ref="G231:G232"/>
    <mergeCell ref="H231:H232"/>
    <mergeCell ref="I231:I232"/>
    <mergeCell ref="J231:J232"/>
    <mergeCell ref="M225:M227"/>
    <mergeCell ref="C229:C230"/>
    <mergeCell ref="G229:G230"/>
    <mergeCell ref="H229:H230"/>
    <mergeCell ref="G225:G227"/>
    <mergeCell ref="H225:H227"/>
    <mergeCell ref="I225:I227"/>
    <mergeCell ref="J225:J227"/>
    <mergeCell ref="K225:K227"/>
    <mergeCell ref="L225:L227"/>
    <mergeCell ref="J222:J224"/>
    <mergeCell ref="K222:K224"/>
    <mergeCell ref="L222:L224"/>
    <mergeCell ref="M222:M224"/>
    <mergeCell ref="B225:B227"/>
    <mergeCell ref="C225:C227"/>
    <mergeCell ref="D225:D227"/>
    <mergeCell ref="E225:E227"/>
    <mergeCell ref="F225:F227"/>
    <mergeCell ref="B222:B224"/>
    <mergeCell ref="C222:C224"/>
    <mergeCell ref="D222:D224"/>
    <mergeCell ref="E222:E224"/>
    <mergeCell ref="F222:F224"/>
    <mergeCell ref="G222:G224"/>
    <mergeCell ref="H222:H224"/>
    <mergeCell ref="I222:I224"/>
    <mergeCell ref="L218:L221"/>
    <mergeCell ref="M218:M221"/>
    <mergeCell ref="F218:F221"/>
    <mergeCell ref="G218:G221"/>
    <mergeCell ref="H218:H221"/>
    <mergeCell ref="I218:I221"/>
    <mergeCell ref="J218:J221"/>
    <mergeCell ref="K218:K221"/>
    <mergeCell ref="B215:B217"/>
    <mergeCell ref="G215:G217"/>
    <mergeCell ref="H215:H217"/>
    <mergeCell ref="I215:I217"/>
    <mergeCell ref="J215:J217"/>
    <mergeCell ref="K215:K217"/>
    <mergeCell ref="L215:L217"/>
    <mergeCell ref="M215:M217"/>
    <mergeCell ref="B218:B221"/>
    <mergeCell ref="C218:C221"/>
    <mergeCell ref="D218:D221"/>
    <mergeCell ref="E218:E221"/>
    <mergeCell ref="K212:K213"/>
    <mergeCell ref="L212:L213"/>
    <mergeCell ref="M212:M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H208:H211"/>
    <mergeCell ref="I208:I211"/>
    <mergeCell ref="J208:J211"/>
    <mergeCell ref="K208:K211"/>
    <mergeCell ref="L208:L211"/>
    <mergeCell ref="M208:M211"/>
    <mergeCell ref="J206:J207"/>
    <mergeCell ref="K206:K207"/>
    <mergeCell ref="L206:L207"/>
    <mergeCell ref="M206:M207"/>
    <mergeCell ref="B208:B211"/>
    <mergeCell ref="C208:C211"/>
    <mergeCell ref="D208:D211"/>
    <mergeCell ref="E208:E211"/>
    <mergeCell ref="F208:F211"/>
    <mergeCell ref="G208:G211"/>
    <mergeCell ref="M199:M202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G199:G202"/>
    <mergeCell ref="H199:H202"/>
    <mergeCell ref="I199:I202"/>
    <mergeCell ref="J199:J202"/>
    <mergeCell ref="K199:K202"/>
    <mergeCell ref="L199:L202"/>
    <mergeCell ref="C199:C202"/>
    <mergeCell ref="F199:F202"/>
    <mergeCell ref="B199:B202"/>
    <mergeCell ref="A199:A202"/>
    <mergeCell ref="M196:M198"/>
    <mergeCell ref="D197:D198"/>
    <mergeCell ref="E197:E198"/>
    <mergeCell ref="F197:F198"/>
    <mergeCell ref="G197:G198"/>
    <mergeCell ref="H197:H198"/>
    <mergeCell ref="I197:J197"/>
    <mergeCell ref="K197:L197"/>
    <mergeCell ref="J190:J192"/>
    <mergeCell ref="K190:K192"/>
    <mergeCell ref="L190:L192"/>
    <mergeCell ref="M190:M192"/>
    <mergeCell ref="A195:M195"/>
    <mergeCell ref="A196:A198"/>
    <mergeCell ref="B196:B198"/>
    <mergeCell ref="C196:C198"/>
    <mergeCell ref="D196:G196"/>
    <mergeCell ref="H196:L196"/>
    <mergeCell ref="M187:M189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G187:G189"/>
    <mergeCell ref="H187:H189"/>
    <mergeCell ref="I187:I189"/>
    <mergeCell ref="J187:J189"/>
    <mergeCell ref="K187:K189"/>
    <mergeCell ref="L187:L189"/>
    <mergeCell ref="A187:A189"/>
    <mergeCell ref="B187:B189"/>
    <mergeCell ref="C187:C189"/>
    <mergeCell ref="D187:D189"/>
    <mergeCell ref="E187:E189"/>
    <mergeCell ref="F187:F189"/>
    <mergeCell ref="H184:H186"/>
    <mergeCell ref="I184:I186"/>
    <mergeCell ref="J184:J186"/>
    <mergeCell ref="K184:K186"/>
    <mergeCell ref="L184:L186"/>
    <mergeCell ref="M184:M186"/>
    <mergeCell ref="B184:B186"/>
    <mergeCell ref="C184:C186"/>
    <mergeCell ref="D184:D186"/>
    <mergeCell ref="E184:E186"/>
    <mergeCell ref="F184:F186"/>
    <mergeCell ref="G184:G186"/>
    <mergeCell ref="M180:M182"/>
    <mergeCell ref="K178:K179"/>
    <mergeCell ref="L178:L179"/>
    <mergeCell ref="M178:M179"/>
    <mergeCell ref="C180:C182"/>
    <mergeCell ref="G180:G182"/>
    <mergeCell ref="H180:H182"/>
    <mergeCell ref="I180:I182"/>
    <mergeCell ref="J180:J182"/>
    <mergeCell ref="K180:K182"/>
    <mergeCell ref="L180:L182"/>
    <mergeCell ref="C178:C179"/>
    <mergeCell ref="G178:G179"/>
    <mergeCell ref="H178:H179"/>
    <mergeCell ref="I178:I179"/>
    <mergeCell ref="J178:J179"/>
    <mergeCell ref="L172:L174"/>
    <mergeCell ref="M172:M174"/>
    <mergeCell ref="C175:C177"/>
    <mergeCell ref="G175:G177"/>
    <mergeCell ref="H175:H177"/>
    <mergeCell ref="I175:I177"/>
    <mergeCell ref="J175:J177"/>
    <mergeCell ref="K175:K177"/>
    <mergeCell ref="L175:L177"/>
    <mergeCell ref="M175:M177"/>
    <mergeCell ref="C172:C174"/>
    <mergeCell ref="G172:G174"/>
    <mergeCell ref="H172:H174"/>
    <mergeCell ref="I172:I174"/>
    <mergeCell ref="J172:J174"/>
    <mergeCell ref="K172:K174"/>
    <mergeCell ref="M168:M169"/>
    <mergeCell ref="C170:C171"/>
    <mergeCell ref="G170:G171"/>
    <mergeCell ref="H170:H171"/>
    <mergeCell ref="I170:I171"/>
    <mergeCell ref="J170:J171"/>
    <mergeCell ref="K170:K171"/>
    <mergeCell ref="L170:L171"/>
    <mergeCell ref="M170:M171"/>
    <mergeCell ref="K166:K167"/>
    <mergeCell ref="L166:L167"/>
    <mergeCell ref="M166:M167"/>
    <mergeCell ref="C168:C169"/>
    <mergeCell ref="G168:G169"/>
    <mergeCell ref="H168:H169"/>
    <mergeCell ref="I168:I169"/>
    <mergeCell ref="J168:J169"/>
    <mergeCell ref="K168:K169"/>
    <mergeCell ref="L168:L169"/>
    <mergeCell ref="I164:I165"/>
    <mergeCell ref="J164:J165"/>
    <mergeCell ref="K164:K165"/>
    <mergeCell ref="L164:L165"/>
    <mergeCell ref="M164:M165"/>
    <mergeCell ref="C166:C167"/>
    <mergeCell ref="G166:G167"/>
    <mergeCell ref="H166:H167"/>
    <mergeCell ref="I166:I167"/>
    <mergeCell ref="J166:J167"/>
    <mergeCell ref="M160:M162"/>
    <mergeCell ref="C164:C165"/>
    <mergeCell ref="G164:G165"/>
    <mergeCell ref="H164:H165"/>
    <mergeCell ref="G160:G162"/>
    <mergeCell ref="H160:H162"/>
    <mergeCell ref="I160:I162"/>
    <mergeCell ref="J160:J162"/>
    <mergeCell ref="K160:K162"/>
    <mergeCell ref="L160:L162"/>
    <mergeCell ref="J157:J159"/>
    <mergeCell ref="K157:K159"/>
    <mergeCell ref="L157:L159"/>
    <mergeCell ref="M157:M159"/>
    <mergeCell ref="B160:B162"/>
    <mergeCell ref="C160:C162"/>
    <mergeCell ref="D160:D162"/>
    <mergeCell ref="E160:E162"/>
    <mergeCell ref="F160:F162"/>
    <mergeCell ref="B157:B159"/>
    <mergeCell ref="C157:C159"/>
    <mergeCell ref="D157:D159"/>
    <mergeCell ref="E157:E159"/>
    <mergeCell ref="F157:F159"/>
    <mergeCell ref="G157:G159"/>
    <mergeCell ref="H157:H159"/>
    <mergeCell ref="I157:I159"/>
    <mergeCell ref="L153:L156"/>
    <mergeCell ref="M153:M156"/>
    <mergeCell ref="F153:F156"/>
    <mergeCell ref="G153:G156"/>
    <mergeCell ref="H153:H156"/>
    <mergeCell ref="I153:I156"/>
    <mergeCell ref="J153:J156"/>
    <mergeCell ref="K153:K156"/>
    <mergeCell ref="B153:B156"/>
    <mergeCell ref="C153:C156"/>
    <mergeCell ref="D153:D156"/>
    <mergeCell ref="E153:E156"/>
    <mergeCell ref="B150:B152"/>
    <mergeCell ref="G150:G152"/>
    <mergeCell ref="H150:H152"/>
    <mergeCell ref="I150:I152"/>
    <mergeCell ref="J150:J152"/>
    <mergeCell ref="K150:K152"/>
    <mergeCell ref="L150:L152"/>
    <mergeCell ref="M150:M152"/>
    <mergeCell ref="K147:K148"/>
    <mergeCell ref="L147:L148"/>
    <mergeCell ref="M147:M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H143:H146"/>
    <mergeCell ref="I143:I146"/>
    <mergeCell ref="J143:J146"/>
    <mergeCell ref="K143:K146"/>
    <mergeCell ref="L143:L146"/>
    <mergeCell ref="M143:M146"/>
    <mergeCell ref="J141:J142"/>
    <mergeCell ref="K141:K142"/>
    <mergeCell ref="L141:L142"/>
    <mergeCell ref="M141:M142"/>
    <mergeCell ref="B143:B146"/>
    <mergeCell ref="C143:C146"/>
    <mergeCell ref="D143:D146"/>
    <mergeCell ref="E143:E146"/>
    <mergeCell ref="F143:F146"/>
    <mergeCell ref="G143:G146"/>
    <mergeCell ref="M134:M137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G134:G137"/>
    <mergeCell ref="H134:H137"/>
    <mergeCell ref="I134:I137"/>
    <mergeCell ref="J134:J137"/>
    <mergeCell ref="K134:K137"/>
    <mergeCell ref="L134:L137"/>
    <mergeCell ref="C134:C137"/>
    <mergeCell ref="M131:M133"/>
    <mergeCell ref="D132:D133"/>
    <mergeCell ref="E132:E133"/>
    <mergeCell ref="F132:F133"/>
    <mergeCell ref="G132:G133"/>
    <mergeCell ref="H132:H133"/>
    <mergeCell ref="I132:J132"/>
    <mergeCell ref="K132:L132"/>
    <mergeCell ref="J125:J127"/>
    <mergeCell ref="K125:K127"/>
    <mergeCell ref="L125:L127"/>
    <mergeCell ref="M125:M127"/>
    <mergeCell ref="A130:M130"/>
    <mergeCell ref="A131:A133"/>
    <mergeCell ref="B131:B133"/>
    <mergeCell ref="C131:C133"/>
    <mergeCell ref="D131:G131"/>
    <mergeCell ref="H131:L131"/>
    <mergeCell ref="M122:M124"/>
    <mergeCell ref="A125:A127"/>
    <mergeCell ref="B125:B127"/>
    <mergeCell ref="C125:C127"/>
    <mergeCell ref="D125:D127"/>
    <mergeCell ref="E125:E127"/>
    <mergeCell ref="F125:F127"/>
    <mergeCell ref="G125:G127"/>
    <mergeCell ref="H125:H127"/>
    <mergeCell ref="I125:I127"/>
    <mergeCell ref="G122:G124"/>
    <mergeCell ref="H122:H124"/>
    <mergeCell ref="I122:I124"/>
    <mergeCell ref="J122:J124"/>
    <mergeCell ref="K122:K124"/>
    <mergeCell ref="L122:L124"/>
    <mergeCell ref="A122:A124"/>
    <mergeCell ref="B122:B124"/>
    <mergeCell ref="C122:C124"/>
    <mergeCell ref="D122:D124"/>
    <mergeCell ref="E122:E124"/>
    <mergeCell ref="F122:F124"/>
    <mergeCell ref="H119:H121"/>
    <mergeCell ref="I119:I121"/>
    <mergeCell ref="J119:J121"/>
    <mergeCell ref="K119:K121"/>
    <mergeCell ref="L119:L121"/>
    <mergeCell ref="M119:M121"/>
    <mergeCell ref="B119:B121"/>
    <mergeCell ref="C119:C121"/>
    <mergeCell ref="D119:D121"/>
    <mergeCell ref="E119:E121"/>
    <mergeCell ref="F119:F121"/>
    <mergeCell ref="G119:G121"/>
    <mergeCell ref="M115:M117"/>
    <mergeCell ref="K113:K114"/>
    <mergeCell ref="L113:L114"/>
    <mergeCell ref="M113:M114"/>
    <mergeCell ref="C115:C117"/>
    <mergeCell ref="G115:G117"/>
    <mergeCell ref="H115:H117"/>
    <mergeCell ref="I115:I117"/>
    <mergeCell ref="J115:J117"/>
    <mergeCell ref="K115:K117"/>
    <mergeCell ref="L115:L117"/>
    <mergeCell ref="C113:C114"/>
    <mergeCell ref="G113:G114"/>
    <mergeCell ref="H113:H114"/>
    <mergeCell ref="I113:I114"/>
    <mergeCell ref="J113:J114"/>
    <mergeCell ref="D115:D117"/>
    <mergeCell ref="E115:E117"/>
    <mergeCell ref="F115:F117"/>
    <mergeCell ref="L107:L109"/>
    <mergeCell ref="M107:M109"/>
    <mergeCell ref="C110:C112"/>
    <mergeCell ref="G110:G112"/>
    <mergeCell ref="H110:H112"/>
    <mergeCell ref="I110:I112"/>
    <mergeCell ref="J110:J112"/>
    <mergeCell ref="K110:K112"/>
    <mergeCell ref="L110:L112"/>
    <mergeCell ref="M110:M112"/>
    <mergeCell ref="C107:C109"/>
    <mergeCell ref="G107:G109"/>
    <mergeCell ref="H107:H109"/>
    <mergeCell ref="I107:I109"/>
    <mergeCell ref="J107:J109"/>
    <mergeCell ref="K107:K109"/>
    <mergeCell ref="M103:M104"/>
    <mergeCell ref="C105:C106"/>
    <mergeCell ref="G105:G106"/>
    <mergeCell ref="H105:H106"/>
    <mergeCell ref="I105:I106"/>
    <mergeCell ref="J105:J106"/>
    <mergeCell ref="K105:K106"/>
    <mergeCell ref="L105:L106"/>
    <mergeCell ref="M105:M106"/>
    <mergeCell ref="F103:F104"/>
    <mergeCell ref="K101:K102"/>
    <mergeCell ref="L101:L102"/>
    <mergeCell ref="M101:M102"/>
    <mergeCell ref="C103:C104"/>
    <mergeCell ref="G103:G104"/>
    <mergeCell ref="H103:H104"/>
    <mergeCell ref="I103:I104"/>
    <mergeCell ref="J103:J104"/>
    <mergeCell ref="K103:K104"/>
    <mergeCell ref="L103:L104"/>
    <mergeCell ref="I99:I100"/>
    <mergeCell ref="J99:J100"/>
    <mergeCell ref="K99:K100"/>
    <mergeCell ref="L99:L100"/>
    <mergeCell ref="M99:M100"/>
    <mergeCell ref="C101:C102"/>
    <mergeCell ref="G101:G102"/>
    <mergeCell ref="H101:H102"/>
    <mergeCell ref="I101:I102"/>
    <mergeCell ref="J101:J102"/>
    <mergeCell ref="D101:D102"/>
    <mergeCell ref="E101:E102"/>
    <mergeCell ref="F101:F102"/>
    <mergeCell ref="M95:M97"/>
    <mergeCell ref="C99:C100"/>
    <mergeCell ref="G99:G100"/>
    <mergeCell ref="H99:H100"/>
    <mergeCell ref="G95:G97"/>
    <mergeCell ref="H95:H97"/>
    <mergeCell ref="I95:I97"/>
    <mergeCell ref="J95:J97"/>
    <mergeCell ref="K95:K97"/>
    <mergeCell ref="L95:L97"/>
    <mergeCell ref="J92:J94"/>
    <mergeCell ref="K92:K94"/>
    <mergeCell ref="L92:L94"/>
    <mergeCell ref="M92:M94"/>
    <mergeCell ref="B95:B97"/>
    <mergeCell ref="C95:C97"/>
    <mergeCell ref="D95:D97"/>
    <mergeCell ref="E95:E97"/>
    <mergeCell ref="F95:F97"/>
    <mergeCell ref="B92:B94"/>
    <mergeCell ref="C92:C94"/>
    <mergeCell ref="D92:D94"/>
    <mergeCell ref="E92:E94"/>
    <mergeCell ref="F92:F94"/>
    <mergeCell ref="G92:G94"/>
    <mergeCell ref="H92:H94"/>
    <mergeCell ref="I92:I94"/>
    <mergeCell ref="L88:L91"/>
    <mergeCell ref="M88:M91"/>
    <mergeCell ref="F88:F91"/>
    <mergeCell ref="G88:G91"/>
    <mergeCell ref="H88:H91"/>
    <mergeCell ref="I88:I91"/>
    <mergeCell ref="J88:J91"/>
    <mergeCell ref="K88:K91"/>
    <mergeCell ref="B85:B87"/>
    <mergeCell ref="G85:G87"/>
    <mergeCell ref="H85:H87"/>
    <mergeCell ref="I85:I87"/>
    <mergeCell ref="J85:J87"/>
    <mergeCell ref="K85:K87"/>
    <mergeCell ref="L85:L87"/>
    <mergeCell ref="M85:M87"/>
    <mergeCell ref="C85:C87"/>
    <mergeCell ref="B88:B91"/>
    <mergeCell ref="C88:C91"/>
    <mergeCell ref="D88:D91"/>
    <mergeCell ref="E88:E91"/>
    <mergeCell ref="H82:H83"/>
    <mergeCell ref="I82:I83"/>
    <mergeCell ref="J82:J83"/>
    <mergeCell ref="K82:K83"/>
    <mergeCell ref="L82:L83"/>
    <mergeCell ref="M82:M83"/>
    <mergeCell ref="B82:B83"/>
    <mergeCell ref="C82:C83"/>
    <mergeCell ref="D82:D83"/>
    <mergeCell ref="E82:E83"/>
    <mergeCell ref="F82:F83"/>
    <mergeCell ref="G82:G83"/>
    <mergeCell ref="M78:M81"/>
    <mergeCell ref="G78:G81"/>
    <mergeCell ref="H78:H81"/>
    <mergeCell ref="I78:I81"/>
    <mergeCell ref="J78:J81"/>
    <mergeCell ref="K78:K81"/>
    <mergeCell ref="L78:L81"/>
    <mergeCell ref="I76:I77"/>
    <mergeCell ref="J76:J77"/>
    <mergeCell ref="K76:K77"/>
    <mergeCell ref="L76:L77"/>
    <mergeCell ref="M76:M77"/>
    <mergeCell ref="B78:B81"/>
    <mergeCell ref="C78:C81"/>
    <mergeCell ref="D78:D81"/>
    <mergeCell ref="E78:E81"/>
    <mergeCell ref="F78:F81"/>
    <mergeCell ref="L69:L72"/>
    <mergeCell ref="M69:M72"/>
    <mergeCell ref="B76:B77"/>
    <mergeCell ref="C76:C77"/>
    <mergeCell ref="D76:D77"/>
    <mergeCell ref="E76:E77"/>
    <mergeCell ref="F76:F77"/>
    <mergeCell ref="G76:G77"/>
    <mergeCell ref="H76:H77"/>
    <mergeCell ref="F69:F72"/>
    <mergeCell ref="G69:G72"/>
    <mergeCell ref="H69:H72"/>
    <mergeCell ref="I69:I72"/>
    <mergeCell ref="J69:J72"/>
    <mergeCell ref="K69:K72"/>
    <mergeCell ref="F67:F68"/>
    <mergeCell ref="G67:G68"/>
    <mergeCell ref="H67:H68"/>
    <mergeCell ref="I67:J67"/>
    <mergeCell ref="K67:L67"/>
    <mergeCell ref="C69:C72"/>
    <mergeCell ref="D69:D72"/>
    <mergeCell ref="E69:E72"/>
    <mergeCell ref="M60:M62"/>
    <mergeCell ref="A65:M65"/>
    <mergeCell ref="A66:A68"/>
    <mergeCell ref="B66:B68"/>
    <mergeCell ref="C66:C68"/>
    <mergeCell ref="D66:G66"/>
    <mergeCell ref="H66:L66"/>
    <mergeCell ref="M66:M68"/>
    <mergeCell ref="D67:D68"/>
    <mergeCell ref="E67:E68"/>
    <mergeCell ref="G60:G62"/>
    <mergeCell ref="H60:H62"/>
    <mergeCell ref="I60:I62"/>
    <mergeCell ref="J60:J62"/>
    <mergeCell ref="K60:K62"/>
    <mergeCell ref="L60:L62"/>
    <mergeCell ref="A60:A62"/>
    <mergeCell ref="B60:B62"/>
    <mergeCell ref="C60:C62"/>
    <mergeCell ref="D60:D62"/>
    <mergeCell ref="E60:E62"/>
    <mergeCell ref="F60:F62"/>
    <mergeCell ref="H57:H59"/>
    <mergeCell ref="I57:I59"/>
    <mergeCell ref="J57:J59"/>
    <mergeCell ref="K57:K59"/>
    <mergeCell ref="L57:L59"/>
    <mergeCell ref="M57:M59"/>
    <mergeCell ref="K54:K56"/>
    <mergeCell ref="L54:L56"/>
    <mergeCell ref="M54:M56"/>
    <mergeCell ref="A57:A59"/>
    <mergeCell ref="B57:B59"/>
    <mergeCell ref="C57:C59"/>
    <mergeCell ref="D57:D59"/>
    <mergeCell ref="E57:E59"/>
    <mergeCell ref="F57:F59"/>
    <mergeCell ref="G57:G59"/>
    <mergeCell ref="B54:B56"/>
    <mergeCell ref="C54:C56"/>
    <mergeCell ref="D54:D56"/>
    <mergeCell ref="E54:E56"/>
    <mergeCell ref="F54:F56"/>
    <mergeCell ref="G54:G56"/>
    <mergeCell ref="H54:H56"/>
    <mergeCell ref="I54:I56"/>
    <mergeCell ref="J54:J56"/>
    <mergeCell ref="M48:M49"/>
    <mergeCell ref="C50:C52"/>
    <mergeCell ref="G50:G52"/>
    <mergeCell ref="H50:H52"/>
    <mergeCell ref="I50:I52"/>
    <mergeCell ref="J50:J52"/>
    <mergeCell ref="K50:K52"/>
    <mergeCell ref="L50:L52"/>
    <mergeCell ref="M50:M52"/>
    <mergeCell ref="L45:L47"/>
    <mergeCell ref="M45:M47"/>
    <mergeCell ref="C48:C49"/>
    <mergeCell ref="G48:G49"/>
    <mergeCell ref="H48:H49"/>
    <mergeCell ref="I48:I49"/>
    <mergeCell ref="J48:J49"/>
    <mergeCell ref="K48:K49"/>
    <mergeCell ref="L48:L49"/>
    <mergeCell ref="C45:C47"/>
    <mergeCell ref="G45:G47"/>
    <mergeCell ref="H45:H47"/>
    <mergeCell ref="I45:I47"/>
    <mergeCell ref="J45:J47"/>
    <mergeCell ref="K45:K47"/>
    <mergeCell ref="D45:D47"/>
    <mergeCell ref="L40:L41"/>
    <mergeCell ref="M40:M41"/>
    <mergeCell ref="C42:C44"/>
    <mergeCell ref="G42:G44"/>
    <mergeCell ref="H42:H44"/>
    <mergeCell ref="I42:I44"/>
    <mergeCell ref="J42:J44"/>
    <mergeCell ref="K42:K44"/>
    <mergeCell ref="L42:L44"/>
    <mergeCell ref="M42:M44"/>
    <mergeCell ref="C40:C41"/>
    <mergeCell ref="G40:G41"/>
    <mergeCell ref="H40:H41"/>
    <mergeCell ref="I40:I41"/>
    <mergeCell ref="J40:J41"/>
    <mergeCell ref="K40:K41"/>
    <mergeCell ref="L36:L37"/>
    <mergeCell ref="M36:M37"/>
    <mergeCell ref="C38:C39"/>
    <mergeCell ref="G38:G39"/>
    <mergeCell ref="H38:H39"/>
    <mergeCell ref="I38:I39"/>
    <mergeCell ref="J38:J39"/>
    <mergeCell ref="K38:K39"/>
    <mergeCell ref="L38:L39"/>
    <mergeCell ref="M38:M39"/>
    <mergeCell ref="I34:I35"/>
    <mergeCell ref="J34:J35"/>
    <mergeCell ref="K34:K35"/>
    <mergeCell ref="L34:L35"/>
    <mergeCell ref="M34:M35"/>
    <mergeCell ref="G36:G37"/>
    <mergeCell ref="H36:H37"/>
    <mergeCell ref="I36:I37"/>
    <mergeCell ref="J36:J37"/>
    <mergeCell ref="K36:K37"/>
    <mergeCell ref="M30:M32"/>
    <mergeCell ref="C34:C35"/>
    <mergeCell ref="G34:G35"/>
    <mergeCell ref="H34:H35"/>
    <mergeCell ref="G30:G32"/>
    <mergeCell ref="H30:H32"/>
    <mergeCell ref="I30:I32"/>
    <mergeCell ref="J30:J32"/>
    <mergeCell ref="K30:K32"/>
    <mergeCell ref="L30:L32"/>
    <mergeCell ref="J27:J29"/>
    <mergeCell ref="K27:K29"/>
    <mergeCell ref="L27:L29"/>
    <mergeCell ref="M27:M29"/>
    <mergeCell ref="B30:B32"/>
    <mergeCell ref="C30:C32"/>
    <mergeCell ref="D30:D32"/>
    <mergeCell ref="E30:E32"/>
    <mergeCell ref="F30:F32"/>
    <mergeCell ref="B27:B29"/>
    <mergeCell ref="C27:C29"/>
    <mergeCell ref="D27:D29"/>
    <mergeCell ref="E27:E29"/>
    <mergeCell ref="F27:F29"/>
    <mergeCell ref="G27:G29"/>
    <mergeCell ref="H27:H29"/>
    <mergeCell ref="I27:I29"/>
    <mergeCell ref="L23:L26"/>
    <mergeCell ref="M23:M26"/>
    <mergeCell ref="F23:F26"/>
    <mergeCell ref="G23:G26"/>
    <mergeCell ref="H23:H26"/>
    <mergeCell ref="I23:I26"/>
    <mergeCell ref="J23:J26"/>
    <mergeCell ref="K23:K26"/>
    <mergeCell ref="B23:B26"/>
    <mergeCell ref="C23:C26"/>
    <mergeCell ref="D23:D26"/>
    <mergeCell ref="E23:E26"/>
    <mergeCell ref="B20:B22"/>
    <mergeCell ref="G20:G22"/>
    <mergeCell ref="H20:H22"/>
    <mergeCell ref="I20:I22"/>
    <mergeCell ref="J20:J22"/>
    <mergeCell ref="K20:K22"/>
    <mergeCell ref="L20:L22"/>
    <mergeCell ref="M20:M22"/>
    <mergeCell ref="F20:F22"/>
    <mergeCell ref="B14:B16"/>
    <mergeCell ref="C14:C16"/>
    <mergeCell ref="D14:D16"/>
    <mergeCell ref="E14:E16"/>
    <mergeCell ref="F14:F16"/>
    <mergeCell ref="H17:H18"/>
    <mergeCell ref="I17:I18"/>
    <mergeCell ref="J17:J18"/>
    <mergeCell ref="K17:K18"/>
    <mergeCell ref="L17:L18"/>
    <mergeCell ref="M17:M18"/>
    <mergeCell ref="B17:B18"/>
    <mergeCell ref="C17:C18"/>
    <mergeCell ref="D17:D18"/>
    <mergeCell ref="E17:E18"/>
    <mergeCell ref="F17:F18"/>
    <mergeCell ref="G17:G18"/>
    <mergeCell ref="H5:H8"/>
    <mergeCell ref="I5:I8"/>
    <mergeCell ref="J5:J8"/>
    <mergeCell ref="K5:K8"/>
    <mergeCell ref="F3:F4"/>
    <mergeCell ref="G3:G4"/>
    <mergeCell ref="H3:H4"/>
    <mergeCell ref="I3:J3"/>
    <mergeCell ref="K3:L3"/>
    <mergeCell ref="C5:C8"/>
    <mergeCell ref="D5:D8"/>
    <mergeCell ref="E5:E8"/>
    <mergeCell ref="M14:M16"/>
    <mergeCell ref="G14:G16"/>
    <mergeCell ref="H14:H16"/>
    <mergeCell ref="I14:I16"/>
    <mergeCell ref="J14:J16"/>
    <mergeCell ref="K14:K16"/>
    <mergeCell ref="L14:L16"/>
    <mergeCell ref="I12:I13"/>
    <mergeCell ref="J12:J13"/>
    <mergeCell ref="K12:K13"/>
    <mergeCell ref="L12:L13"/>
    <mergeCell ref="M12:M13"/>
    <mergeCell ref="A1:M1"/>
    <mergeCell ref="A2:A4"/>
    <mergeCell ref="B2:B4"/>
    <mergeCell ref="C2:C4"/>
    <mergeCell ref="D2:G2"/>
    <mergeCell ref="H2:L2"/>
    <mergeCell ref="M2:M4"/>
    <mergeCell ref="D3:D4"/>
    <mergeCell ref="E3:E4"/>
    <mergeCell ref="B329:B332"/>
    <mergeCell ref="A329:A332"/>
    <mergeCell ref="A336:A337"/>
    <mergeCell ref="A338:A341"/>
    <mergeCell ref="A342:A343"/>
    <mergeCell ref="L5:L8"/>
    <mergeCell ref="M5:M8"/>
    <mergeCell ref="B12:B13"/>
    <mergeCell ref="C12:C13"/>
    <mergeCell ref="D12:D13"/>
    <mergeCell ref="E12:E13"/>
    <mergeCell ref="F12:F13"/>
    <mergeCell ref="G12:G13"/>
    <mergeCell ref="H12:H13"/>
    <mergeCell ref="F5:F8"/>
    <mergeCell ref="G5:G8"/>
    <mergeCell ref="A345:A347"/>
    <mergeCell ref="A348:A351"/>
    <mergeCell ref="B348:B351"/>
    <mergeCell ref="C348:C351"/>
    <mergeCell ref="D348:D351"/>
    <mergeCell ref="E348:E351"/>
    <mergeCell ref="F345:F347"/>
    <mergeCell ref="E345:E347"/>
    <mergeCell ref="D345:D347"/>
    <mergeCell ref="C345:C347"/>
    <mergeCell ref="A361:A362"/>
    <mergeCell ref="B361:B362"/>
    <mergeCell ref="D361:D362"/>
    <mergeCell ref="E361:E362"/>
    <mergeCell ref="F361:F362"/>
    <mergeCell ref="F363:F364"/>
    <mergeCell ref="E363:E364"/>
    <mergeCell ref="D363:D364"/>
    <mergeCell ref="B363:B364"/>
    <mergeCell ref="A363:A364"/>
    <mergeCell ref="A365:A366"/>
    <mergeCell ref="B365:B366"/>
    <mergeCell ref="D365:D366"/>
    <mergeCell ref="E365:E366"/>
    <mergeCell ref="F365:F366"/>
    <mergeCell ref="A367:A369"/>
    <mergeCell ref="B367:B369"/>
    <mergeCell ref="D367:D369"/>
    <mergeCell ref="E367:E369"/>
    <mergeCell ref="F367:F369"/>
    <mergeCell ref="B370:B372"/>
    <mergeCell ref="A370:A372"/>
    <mergeCell ref="A373:A374"/>
    <mergeCell ref="B373:B374"/>
    <mergeCell ref="D373:D374"/>
    <mergeCell ref="E373:E374"/>
    <mergeCell ref="F373:F374"/>
    <mergeCell ref="F375:F377"/>
    <mergeCell ref="E375:E377"/>
    <mergeCell ref="D375:D377"/>
    <mergeCell ref="B375:B377"/>
    <mergeCell ref="A379:A381"/>
    <mergeCell ref="A375:A377"/>
    <mergeCell ref="A392:A395"/>
    <mergeCell ref="A399:A400"/>
    <mergeCell ref="B392:B395"/>
    <mergeCell ref="B399:B400"/>
    <mergeCell ref="C399:C400"/>
    <mergeCell ref="D399:D400"/>
    <mergeCell ref="E399:E400"/>
    <mergeCell ref="F399:F400"/>
    <mergeCell ref="A408:A410"/>
    <mergeCell ref="A411:A414"/>
    <mergeCell ref="A415:A417"/>
    <mergeCell ref="A418:A420"/>
    <mergeCell ref="B418:B420"/>
    <mergeCell ref="C418:C420"/>
    <mergeCell ref="D418:D420"/>
    <mergeCell ref="E418:E420"/>
    <mergeCell ref="F418:F420"/>
    <mergeCell ref="B424:B425"/>
    <mergeCell ref="A424:A425"/>
    <mergeCell ref="A426:A427"/>
    <mergeCell ref="B426:B427"/>
    <mergeCell ref="D426:D427"/>
    <mergeCell ref="E426:E427"/>
    <mergeCell ref="F426:F427"/>
    <mergeCell ref="F428:F429"/>
    <mergeCell ref="E428:E429"/>
    <mergeCell ref="D428:D429"/>
    <mergeCell ref="B428:B429"/>
    <mergeCell ref="A428:A429"/>
    <mergeCell ref="A430:A432"/>
    <mergeCell ref="B430:B432"/>
    <mergeCell ref="D430:D432"/>
    <mergeCell ref="E430:E432"/>
    <mergeCell ref="F430:F432"/>
    <mergeCell ref="A433:A435"/>
    <mergeCell ref="B433:B435"/>
    <mergeCell ref="D433:D435"/>
    <mergeCell ref="E433:E435"/>
    <mergeCell ref="F433:F435"/>
    <mergeCell ref="A436:A437"/>
    <mergeCell ref="A438:A440"/>
    <mergeCell ref="B436:B437"/>
    <mergeCell ref="B438:B440"/>
    <mergeCell ref="D436:D437"/>
    <mergeCell ref="E436:E437"/>
    <mergeCell ref="F436:F437"/>
    <mergeCell ref="D438:D440"/>
    <mergeCell ref="E438:E440"/>
    <mergeCell ref="F438:F440"/>
    <mergeCell ref="A442:A444"/>
    <mergeCell ref="A472:A474"/>
    <mergeCell ref="C472:C474"/>
    <mergeCell ref="D472:D474"/>
    <mergeCell ref="E472:E474"/>
    <mergeCell ref="F472:F474"/>
    <mergeCell ref="A475:A478"/>
    <mergeCell ref="B472:B474"/>
    <mergeCell ref="B488:B489"/>
    <mergeCell ref="A488:A489"/>
    <mergeCell ref="A490:A491"/>
    <mergeCell ref="B490:B491"/>
    <mergeCell ref="D490:D491"/>
    <mergeCell ref="E490:E491"/>
    <mergeCell ref="F490:F491"/>
    <mergeCell ref="A492:A493"/>
    <mergeCell ref="B492:B493"/>
    <mergeCell ref="D492:D493"/>
    <mergeCell ref="E492:E493"/>
    <mergeCell ref="F492:F493"/>
    <mergeCell ref="D494:D496"/>
    <mergeCell ref="F494:F496"/>
    <mergeCell ref="E494:E496"/>
    <mergeCell ref="B494:B496"/>
    <mergeCell ref="A494:A496"/>
    <mergeCell ref="A497:A499"/>
    <mergeCell ref="B497:B499"/>
    <mergeCell ref="D497:D499"/>
    <mergeCell ref="E497:E499"/>
    <mergeCell ref="F497:F499"/>
    <mergeCell ref="A500:A501"/>
    <mergeCell ref="A502:A504"/>
    <mergeCell ref="B500:B501"/>
    <mergeCell ref="B502:B504"/>
    <mergeCell ref="D500:D501"/>
    <mergeCell ref="E500:E501"/>
    <mergeCell ref="F500:F501"/>
    <mergeCell ref="D502:D504"/>
    <mergeCell ref="E502:E504"/>
    <mergeCell ref="F502:F504"/>
    <mergeCell ref="A506:A508"/>
    <mergeCell ref="A536:A538"/>
    <mergeCell ref="A539:A542"/>
    <mergeCell ref="F536:F538"/>
    <mergeCell ref="E536:E538"/>
    <mergeCell ref="D536:D538"/>
    <mergeCell ref="C536:C538"/>
    <mergeCell ref="A546:A548"/>
    <mergeCell ref="A550:A551"/>
    <mergeCell ref="B550:B551"/>
    <mergeCell ref="D550:D551"/>
    <mergeCell ref="E550:E551"/>
    <mergeCell ref="F550:F551"/>
    <mergeCell ref="F552:F553"/>
    <mergeCell ref="E552:E553"/>
    <mergeCell ref="D552:D553"/>
    <mergeCell ref="B552:B553"/>
    <mergeCell ref="A552:A553"/>
    <mergeCell ref="A543:A545"/>
    <mergeCell ref="B556:B557"/>
    <mergeCell ref="D556:D557"/>
    <mergeCell ref="E556:E557"/>
    <mergeCell ref="F556:F557"/>
    <mergeCell ref="A554:A555"/>
    <mergeCell ref="B554:B555"/>
    <mergeCell ref="D554:D555"/>
    <mergeCell ref="E554:E555"/>
    <mergeCell ref="F554:F555"/>
    <mergeCell ref="A556:A557"/>
    <mergeCell ref="E558:E560"/>
    <mergeCell ref="F558:F560"/>
    <mergeCell ref="B558:B560"/>
    <mergeCell ref="A558:A560"/>
    <mergeCell ref="A561:A563"/>
    <mergeCell ref="B561:B563"/>
    <mergeCell ref="D561:D563"/>
    <mergeCell ref="E561:E563"/>
    <mergeCell ref="F561:F563"/>
    <mergeCell ref="A564:A565"/>
    <mergeCell ref="A566:A568"/>
    <mergeCell ref="A569:A570"/>
    <mergeCell ref="B564:B565"/>
    <mergeCell ref="B566:B568"/>
    <mergeCell ref="D564:D565"/>
    <mergeCell ref="E564:E565"/>
    <mergeCell ref="F564:F565"/>
    <mergeCell ref="D566:D568"/>
    <mergeCell ref="E566:E568"/>
    <mergeCell ref="F566:F568"/>
  </mergeCells>
  <pageMargins left="0.70866141732283472" right="0.70866141732283472" top="0.78740157480314965" bottom="0.78740157480314965" header="0.31496062992125984" footer="0.31496062992125984"/>
  <pageSetup paperSize="9" scale="87" orientation="landscape" r:id="rId1"/>
  <headerFooter>
    <oddFooter>Stránka &amp;P z &amp;N</oddFooter>
  </headerFooter>
  <rowBreaks count="1" manualBreakCount="1">
    <brk id="3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view="pageBreakPreview" zoomScale="166" zoomScaleNormal="100" zoomScaleSheetLayoutView="166" workbookViewId="0">
      <selection activeCell="B3" sqref="B3"/>
    </sheetView>
  </sheetViews>
  <sheetFormatPr defaultRowHeight="15" x14ac:dyDescent="0.25"/>
  <cols>
    <col min="2" max="2" width="15.7109375" customWidth="1"/>
    <col min="3" max="3" width="17.28515625" customWidth="1"/>
    <col min="4" max="4" width="13.5703125" customWidth="1"/>
    <col min="5" max="5" width="16" customWidth="1"/>
    <col min="6" max="6" width="16.42578125" customWidth="1"/>
  </cols>
  <sheetData>
    <row r="2" spans="2:10" x14ac:dyDescent="0.25">
      <c r="B2" s="2" t="s">
        <v>235</v>
      </c>
      <c r="C2" s="2"/>
      <c r="D2" s="2"/>
      <c r="E2" s="2"/>
      <c r="F2" s="2"/>
      <c r="G2" s="2"/>
      <c r="H2" s="2"/>
      <c r="I2" s="2"/>
      <c r="J2" s="2"/>
    </row>
    <row r="3" spans="2:10" x14ac:dyDescent="0.25">
      <c r="B3" s="2" t="s">
        <v>236</v>
      </c>
      <c r="C3" s="2"/>
      <c r="D3" s="2"/>
      <c r="E3" s="2"/>
      <c r="F3" s="2"/>
      <c r="G3" s="2"/>
      <c r="H3" s="2"/>
      <c r="I3" s="2"/>
      <c r="J3" s="2"/>
    </row>
    <row r="4" spans="2:10" x14ac:dyDescent="0.25">
      <c r="B4" s="36"/>
      <c r="C4" s="36"/>
      <c r="D4" s="36"/>
      <c r="E4" s="36"/>
      <c r="F4" s="36"/>
    </row>
    <row r="5" spans="2:10" ht="15.75" thickBot="1" x14ac:dyDescent="0.3"/>
    <row r="6" spans="2:10" ht="42" customHeight="1" thickBot="1" x14ac:dyDescent="0.3">
      <c r="B6" s="357" t="s">
        <v>237</v>
      </c>
      <c r="C6" s="358" t="s">
        <v>1</v>
      </c>
      <c r="D6" s="359" t="s">
        <v>238</v>
      </c>
      <c r="E6" s="359" t="s">
        <v>239</v>
      </c>
      <c r="F6" s="360" t="s">
        <v>240</v>
      </c>
    </row>
    <row r="7" spans="2:10" ht="27.75" customHeight="1" x14ac:dyDescent="0.25">
      <c r="B7" s="361" t="s">
        <v>241</v>
      </c>
      <c r="C7" s="349" t="s">
        <v>2</v>
      </c>
      <c r="D7" s="350">
        <v>75320.75</v>
      </c>
      <c r="E7" s="350">
        <v>0</v>
      </c>
      <c r="F7" s="350">
        <f>E7+D7</f>
        <v>75320.75</v>
      </c>
    </row>
    <row r="8" spans="2:10" ht="18.75" customHeight="1" thickBot="1" x14ac:dyDescent="0.3">
      <c r="B8" s="362"/>
      <c r="C8" s="351" t="s">
        <v>136</v>
      </c>
      <c r="D8" s="352">
        <v>6443</v>
      </c>
      <c r="E8" s="352">
        <v>0</v>
      </c>
      <c r="F8" s="350">
        <f>E8+D8</f>
        <v>6443</v>
      </c>
    </row>
    <row r="9" spans="2:10" ht="20.25" customHeight="1" thickBot="1" x14ac:dyDescent="0.3">
      <c r="B9" s="363"/>
      <c r="C9" s="353" t="s">
        <v>245</v>
      </c>
      <c r="D9" s="354">
        <f>D7+D8</f>
        <v>81763.75</v>
      </c>
      <c r="E9" s="354">
        <f t="shared" ref="E9:F9" si="0">E7+E8</f>
        <v>0</v>
      </c>
      <c r="F9" s="354">
        <f t="shared" si="0"/>
        <v>81763.75</v>
      </c>
    </row>
    <row r="10" spans="2:10" ht="21.75" customHeight="1" thickBot="1" x14ac:dyDescent="0.3">
      <c r="B10" s="364" t="s">
        <v>242</v>
      </c>
      <c r="C10" s="351" t="s">
        <v>189</v>
      </c>
      <c r="D10" s="352">
        <v>14475.5</v>
      </c>
      <c r="E10" s="352">
        <v>1228.1500000000001</v>
      </c>
      <c r="F10" s="352">
        <f>D10+E10</f>
        <v>15703.65</v>
      </c>
    </row>
    <row r="11" spans="2:10" ht="20.25" customHeight="1" thickBot="1" x14ac:dyDescent="0.3">
      <c r="B11" s="363"/>
      <c r="C11" s="353" t="s">
        <v>246</v>
      </c>
      <c r="D11" s="354">
        <f>D10</f>
        <v>14475.5</v>
      </c>
      <c r="E11" s="354">
        <f t="shared" ref="E11:F11" si="1">E10</f>
        <v>1228.1500000000001</v>
      </c>
      <c r="F11" s="354">
        <f t="shared" si="1"/>
        <v>15703.65</v>
      </c>
    </row>
    <row r="12" spans="2:10" ht="25.5" customHeight="1" thickBot="1" x14ac:dyDescent="0.3">
      <c r="B12" s="364" t="s">
        <v>243</v>
      </c>
      <c r="C12" s="351" t="s">
        <v>5</v>
      </c>
      <c r="D12" s="352">
        <v>30795.599999999999</v>
      </c>
      <c r="E12" s="352">
        <v>10265.200000000001</v>
      </c>
      <c r="F12" s="352">
        <f>E12+D12</f>
        <v>41060.800000000003</v>
      </c>
    </row>
    <row r="13" spans="2:10" ht="19.5" customHeight="1" thickBot="1" x14ac:dyDescent="0.3">
      <c r="B13" s="365"/>
      <c r="C13" s="353" t="s">
        <v>247</v>
      </c>
      <c r="D13" s="354">
        <f>D12</f>
        <v>30795.599999999999</v>
      </c>
      <c r="E13" s="354">
        <f t="shared" ref="E13:F13" si="2">E12</f>
        <v>10265.200000000001</v>
      </c>
      <c r="F13" s="354">
        <f t="shared" si="2"/>
        <v>41060.800000000003</v>
      </c>
    </row>
    <row r="14" spans="2:10" ht="21.75" customHeight="1" thickBot="1" x14ac:dyDescent="0.3">
      <c r="B14" s="366" t="s">
        <v>244</v>
      </c>
      <c r="C14" s="355" t="s">
        <v>244</v>
      </c>
      <c r="D14" s="356">
        <f>D9+D11+D13</f>
        <v>127034.85</v>
      </c>
      <c r="E14" s="356">
        <f>E9+E11+E13</f>
        <v>11493.35</v>
      </c>
      <c r="F14" s="356">
        <f>F9+F11+F13</f>
        <v>138528.20000000001</v>
      </c>
    </row>
  </sheetData>
  <mergeCells count="3">
    <mergeCell ref="B7:B9"/>
    <mergeCell ref="B10:B11"/>
    <mergeCell ref="B12:B13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finanční plán</vt:lpstr>
      <vt:lpstr>plán indikátorů</vt:lpstr>
      <vt:lpstr>Financování podle jednotlivých </vt:lpstr>
      <vt:lpstr>Financování podle fondů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Pošmurný</dc:creator>
  <cp:lastModifiedBy>Hana Petružalková</cp:lastModifiedBy>
  <cp:lastPrinted>2016-08-12T06:40:56Z</cp:lastPrinted>
  <dcterms:created xsi:type="dcterms:W3CDTF">2014-11-07T13:24:51Z</dcterms:created>
  <dcterms:modified xsi:type="dcterms:W3CDTF">2016-10-17T09:15:14Z</dcterms:modified>
</cp:coreProperties>
</file>